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Skaičiuojami objektai\2025\Mokykla\Žiniaraščiai\I etapas\"/>
    </mc:Choice>
  </mc:AlternateContent>
  <xr:revisionPtr revIDLastSave="0" documentId="13_ncr:1_{DE4C65D3-458D-44F5-95AC-BF358D9E43AA}" xr6:coauthVersionLast="47" xr6:coauthVersionMax="47" xr10:uidLastSave="{00000000-0000-0000-0000-000000000000}"/>
  <bookViews>
    <workbookView xWindow="780" yWindow="780" windowWidth="18855" windowHeight="15165" xr2:uid="{00000000-000D-0000-FFFF-FFFF00000000}"/>
  </bookViews>
  <sheets>
    <sheet name="SAMAT" sheetId="1" r:id="rId1"/>
  </sheets>
  <definedNames>
    <definedName name="M_P1">SAMAT!#REF!</definedName>
    <definedName name="_xlnm.Print_Titles" localSheetId="0">SAMAT!$9:$10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0" i="1" l="1"/>
  <c r="I119" i="1"/>
  <c r="I118" i="1"/>
  <c r="I117" i="1"/>
  <c r="I116" i="1"/>
  <c r="I115" i="1"/>
  <c r="I114" i="1"/>
  <c r="I113" i="1"/>
  <c r="I112" i="1"/>
  <c r="I111" i="1"/>
  <c r="I123" i="1"/>
  <c r="I122" i="1"/>
  <c r="I121" i="1"/>
  <c r="I106" i="1"/>
  <c r="I107" i="1" s="1"/>
  <c r="I102" i="1"/>
  <c r="I101" i="1"/>
  <c r="I100" i="1"/>
  <c r="I99" i="1"/>
  <c r="I98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87" i="1"/>
  <c r="I86" i="1"/>
  <c r="I85" i="1"/>
  <c r="I84" i="1"/>
  <c r="I83" i="1"/>
  <c r="I82" i="1"/>
  <c r="I81" i="1"/>
  <c r="I80" i="1"/>
  <c r="I63" i="1"/>
  <c r="I62" i="1"/>
  <c r="I94" i="1"/>
  <c r="I93" i="1"/>
  <c r="I92" i="1"/>
  <c r="I91" i="1"/>
  <c r="I90" i="1"/>
  <c r="I89" i="1"/>
  <c r="I88" i="1"/>
  <c r="I61" i="1"/>
  <c r="I54" i="1"/>
  <c r="I53" i="1"/>
  <c r="I46" i="1"/>
  <c r="I45" i="1"/>
  <c r="I44" i="1"/>
  <c r="I43" i="1"/>
  <c r="I42" i="1"/>
  <c r="I41" i="1"/>
  <c r="I40" i="1"/>
  <c r="I50" i="1"/>
  <c r="I49" i="1"/>
  <c r="I48" i="1"/>
  <c r="I47" i="1"/>
  <c r="I57" i="1"/>
  <c r="I56" i="1"/>
  <c r="I55" i="1"/>
  <c r="I52" i="1"/>
  <c r="I51" i="1"/>
  <c r="I39" i="1"/>
  <c r="I38" i="1"/>
  <c r="I37" i="1"/>
  <c r="I36" i="1"/>
  <c r="I35" i="1"/>
  <c r="I24" i="1"/>
  <c r="I26" i="1"/>
  <c r="I103" i="1" l="1"/>
  <c r="I95" i="1"/>
  <c r="I58" i="1"/>
  <c r="I22" i="1"/>
  <c r="I21" i="1"/>
  <c r="I25" i="1"/>
  <c r="I23" i="1"/>
  <c r="I20" i="1"/>
  <c r="I19" i="1"/>
  <c r="I18" i="1"/>
  <c r="I17" i="1"/>
  <c r="I16" i="1"/>
  <c r="I15" i="1"/>
  <c r="I14" i="1"/>
  <c r="F125" i="1"/>
  <c r="G125" i="1"/>
  <c r="I110" i="1"/>
  <c r="I31" i="1"/>
  <c r="I27" i="1"/>
  <c r="I13" i="1"/>
  <c r="I28" i="1" l="1"/>
  <c r="I32" i="1"/>
  <c r="I124" i="1"/>
  <c r="E125" i="1"/>
  <c r="I125" i="1" l="1"/>
  <c r="I126" i="1" s="1"/>
  <c r="I127" i="1" s="1"/>
  <c r="I7" i="1" s="1"/>
</calcChain>
</file>

<file path=xl/sharedStrings.xml><?xml version="1.0" encoding="utf-8"?>
<sst xmlns="http://schemas.openxmlformats.org/spreadsheetml/2006/main" count="227" uniqueCount="138">
  <si>
    <t>Kompleksas:</t>
  </si>
  <si>
    <t>Objektas:</t>
  </si>
  <si>
    <t>Žiniaraštis:</t>
  </si>
  <si>
    <t>Eil.</t>
  </si>
  <si>
    <t>Darbų ir išlaidų</t>
  </si>
  <si>
    <t>Mato</t>
  </si>
  <si>
    <t>Nr.</t>
  </si>
  <si>
    <t>aprašymai</t>
  </si>
  <si>
    <t>vnt</t>
  </si>
  <si>
    <t>Kiekis</t>
  </si>
  <si>
    <t>Darbas</t>
  </si>
  <si>
    <t>Medžiagos</t>
  </si>
  <si>
    <t>Mecha-nizmai</t>
  </si>
  <si>
    <t>Iš viso</t>
  </si>
  <si>
    <t>m</t>
  </si>
  <si>
    <t>vnt.</t>
  </si>
  <si>
    <t>kompl.</t>
  </si>
  <si>
    <t>Iš viso #1</t>
  </si>
  <si>
    <t>PVM</t>
  </si>
  <si>
    <t>Iš viso #2</t>
  </si>
  <si>
    <t>Tiesioginės išlaidos su prisk.</t>
  </si>
  <si>
    <t xml:space="preserve">L o k a l i n ė  s ą m a t a  N r. </t>
  </si>
  <si>
    <t>Vieneto</t>
  </si>
  <si>
    <t>kaina</t>
  </si>
  <si>
    <t>Sudaryta 2025.04 kainų lygiu.</t>
  </si>
  <si>
    <t xml:space="preserve">Administracinės paskirties pastato ir mokslo paskirties pastato rekonstravimo į vieną mokslo paskirties pastatą projektas  </t>
  </si>
  <si>
    <t>Keramikų g. 98, Pabiržio k., Neveronių sen., Kauno r. sav.</t>
  </si>
  <si>
    <t>Elektrotechnika I etapas</t>
  </si>
  <si>
    <t>Skyrius   Skydai</t>
  </si>
  <si>
    <t>Skydo ĮSS-1 komplektacija:
- virštinkinio montavimo, plieninio
korpuso, plieninių rakinamų durų,
IP31 su spyna, skirtas montuoti
pastato viduje: (palikti 30% laisvos
vietos). Komplektuojama įranga
pagal brėžinį: B-06</t>
  </si>
  <si>
    <t>Skydas potinkinio montavimo, ne
mažiau 120 modulių, IP40 korpusu
(palikti 30% laisvos vietos)(JS-1-
02)</t>
  </si>
  <si>
    <t>Skydas potinkinio montavimo, ne
mažiau 72 modulių, IP40 korpusu
(palikti 30% laisvos vietos) JS-1-01</t>
  </si>
  <si>
    <t>Skydas potinkinio montavimo, ne mažiau 72 modulių, IP40 korpusu (palikti 30% laisvos vietos) JSV-S-1</t>
  </si>
  <si>
    <t>Skydas potinkinio montavimo, ne mažiau 72 modulių, IP40 korpusu (palikti 30% laisvos vietos) JS-2-01</t>
  </si>
  <si>
    <t>Skydas potinkinio montavimo, ne mažiau 72 modulių, IP40 korpusu (palikti 30% laisvos vietos) JS-2-02</t>
  </si>
  <si>
    <t>Skydas potinkinio montavimo, ne mažiau 54 modulių, IP40 korpusu (palikti 30% laisvos vietos) JS-1-03</t>
  </si>
  <si>
    <t>Skydas potinkinio montavimo, ne mažiau 54 modulių, IP40 korpusu (palikti 30% laisvos vietos) JSV-S-2</t>
  </si>
  <si>
    <t>Skydas potinkinio montavimo, ne mažiau 36 modulių, IP40 korpusu (palikti 30% laisvos vietos) AS-1-01</t>
  </si>
  <si>
    <t xml:space="preserve">Skydas potinkinio montavimo, ne mažiau 36 modulių, IP40 korpusu (palikti 30% laisvos vietos) AS-2-01 </t>
  </si>
  <si>
    <t>Skydas paviršinio montavimo, ne mažiau 72 modulių, IP44 korpusu (palikti 30% laisvos vietos)(JS-ŠP)</t>
  </si>
  <si>
    <t>Skydas paviršinio montavimo, ne mažiau 54 modulių, IP31 korpusu (palikti 30% laisvos vietos)(PS-EV)</t>
  </si>
  <si>
    <t>Kištukinių lizdų skydas su vienu 3f16A ir dviem 1f16A kištukiniais lizdais, IP54 (komplektinis gaminys)</t>
  </si>
  <si>
    <t>Reaktyviosios galios kompensavimo skydas RGKĮ su kondensatorių baterijomis 100kVAr</t>
  </si>
  <si>
    <t>Nepertraukiamo maitinimo šaltinis
(UPS) 1kW/230V ≥1h veikimo.</t>
  </si>
  <si>
    <t>Iš viso už skyrių  Skydai</t>
  </si>
  <si>
    <t>Skyrius   Saulės elektrinė</t>
  </si>
  <si>
    <t>Iš viso už skyrių  Saulės elektrinė</t>
  </si>
  <si>
    <t>Saulės elektrinės 30kW įranga:
-1 x trifazis keitiklis (analogas Sungrow SG10.0RT);
-25vnt. x ±435W saulės moduliai (analogas Trina Solar VertexS+435W double glass) (šiame etape numatyta modulių 10kW galiai, o II
etape bus 20kW galiai);
-1 x apskaitos prietaisas saulės elektrinei;
-1 x komplektas: skydas, montavimo elementai;
- 1 x modulius laikančios konstrukcijos ir balastai-projektinė dokumentacija sprendinių tikslinimui.</t>
  </si>
  <si>
    <t>Skyrius   Kabeliai</t>
  </si>
  <si>
    <t>Iš viso už skyrių  Kabeliai</t>
  </si>
  <si>
    <t>Cu kabelis 3x2,5, Dca; 300/500 V</t>
  </si>
  <si>
    <t>Cu kabelis 5x2,5, Dca; 300/500 V</t>
  </si>
  <si>
    <t>Cu kabelis 5x4, Dca; 0,6/1 kV</t>
  </si>
  <si>
    <t>Cu kabelis 5x6, Dca; 0,6/1 kV</t>
  </si>
  <si>
    <t>Cu kabelis 5x35, Dca; 0,6/1 kV</t>
  </si>
  <si>
    <t>Cu kabelis 3x1,5, Cca; 300/500 V</t>
  </si>
  <si>
    <t>Cu kabelis 2x1,5, Cca; 300/500 V</t>
  </si>
  <si>
    <t>Cu kabelis 3x2,5, Cca; 300/500 V</t>
  </si>
  <si>
    <t>Cu kabelis 3x4, Cca; 300/500 V</t>
  </si>
  <si>
    <t>Cu kabelis 3x6, Cca; 300/500 V</t>
  </si>
  <si>
    <t>Cu kabelis 5x4, Cca; 0,6/1 kV</t>
  </si>
  <si>
    <t>Cu kabelis 5x6, Cca; 0,6/1 kV</t>
  </si>
  <si>
    <t>Cu kabelis 5x16, Cca; 0,6/1 kV</t>
  </si>
  <si>
    <t>Kabelis Cu-5x25mm² Cca</t>
  </si>
  <si>
    <t>Al kabelis 5x35, Cca; 0,6/1 kV</t>
  </si>
  <si>
    <t>Al kabelis 5x50, Cca; 0,6/1 kV</t>
  </si>
  <si>
    <t>Kabelis UTP 6E Cca</t>
  </si>
  <si>
    <t>Cu kabelis 3x2,5, E60; 300/500 V</t>
  </si>
  <si>
    <t>Cu kabelis 3x2,5, Eca; 0,6/1 kV</t>
  </si>
  <si>
    <t>Cu kabelis 5x4, Eca; 0,6/1 kV</t>
  </si>
  <si>
    <t>Cu kabelis 5x6, Eca; 0,6/1 kV</t>
  </si>
  <si>
    <t>Cu kabelis 5x16, Eca; 0,6/1 kV</t>
  </si>
  <si>
    <t>Al kabelis 5x25, Eca; 0,6/1 kV</t>
  </si>
  <si>
    <t>Skyrius   Montažiniai gaminiai</t>
  </si>
  <si>
    <t>Iš viso už skyrių  Montažiniai gaminiai</t>
  </si>
  <si>
    <t>Kištukinis lizdas, 1f, 3p, 250V, 16A,
potinkinis, su savaime užsidarančiais
kontaktais, IP20</t>
  </si>
  <si>
    <t>Kištukinis lizdas, 1f, 3p, 250V, 16A,
potinkinis, su savaime užsidarančiais
kontaktais , IP44</t>
  </si>
  <si>
    <t>Kištukinis lizdas, 1f, 3p, 250V, 16A,
potinkinis, IP20</t>
  </si>
  <si>
    <t>Kištukinis lizdas, 1f, 3p, 250V, 16A,
potinkinis, IP44</t>
  </si>
  <si>
    <t>Kištukinis lizdas, 3f, 5p, 400V, 16A,
potinkinis, IP44</t>
  </si>
  <si>
    <t>Kištukinių lizdų blokas į stalą ne
mažiau kaip: 2vnt.- 1f,3p,250V,16A ir
1vnt.-RJ45.</t>
  </si>
  <si>
    <t>Kištukinio lizdo priedas su "D"
apsauga nuo viršįtampių</t>
  </si>
  <si>
    <t>1 klavišo jungiklis momentinis, potinkinis, 230V, 10A, IP20, komplekte su rėmeliu ir montažine dėžute</t>
  </si>
  <si>
    <t>1 klavišo jungiklis momentinis, potinkinis, 230V, 10A, IP44, komplekte su rėmeliu ir montažine dėžute</t>
  </si>
  <si>
    <t>2 klavišo jungiklis momentinis, potinkinis, 230V, 10A, IP20, komplekte su rėmeliu ir montažine dėžute</t>
  </si>
  <si>
    <t>2 klavišo jungiklis momentinis, potinkinis, 230V, 10A, IP44, komplekte su rėmeliu ir montažine dėžute</t>
  </si>
  <si>
    <t>1 klavišo perjungiklis momentinis,
potinkinis, 230V, 10A, IP20,
komplekte su rėmeliu ir montažine
dėžute</t>
  </si>
  <si>
    <t>Montažinė dėžutė kištukiniam lizdui</t>
  </si>
  <si>
    <t>Montažinės atšakų dėžutės paviršinės*</t>
  </si>
  <si>
    <t>Montažinės atšakų dėžutės potinkinės</t>
  </si>
  <si>
    <t>Galinė kabelio mova 0,4kV 5x16 mm2
Cu kab.</t>
  </si>
  <si>
    <t>Galinė kabelio mova 0,4kV 5x25 mm2
kab.</t>
  </si>
  <si>
    <t>Galinė kabelio mova 0,4kV 5x35 mm2
kab.</t>
  </si>
  <si>
    <t>Galinė kabelio mova 0,4kV 5x50 mm2
Al kab.</t>
  </si>
  <si>
    <t>Antgaliai kabelio 0,4kV 5x16 mm2
kab.</t>
  </si>
  <si>
    <t>Antgaliai kabelio 0,4kV 5x25 mm2
kab.</t>
  </si>
  <si>
    <t>Antgaliai kabelio 0,4kV 5x35 mm2
kab.</t>
  </si>
  <si>
    <t>Antgaliai kabelio 0,4kV 5x50 mm2
kab.</t>
  </si>
  <si>
    <t>Behalogenis PP vamzdis gofruotas
Ø63 mm**</t>
  </si>
  <si>
    <t>Behalogenis PP vamzdis gofruotas
Ø50 mm</t>
  </si>
  <si>
    <t>Behalogenis PP vamzdis gofruotas
Ø40 mm</t>
  </si>
  <si>
    <t>Behalogenis PP vamzdis gofruotas
Ø32 mm</t>
  </si>
  <si>
    <t>Behalogenis PP vamzdis gofruotas
Ø25 mm</t>
  </si>
  <si>
    <t>Behalogenis PP vamzdis gofruotas
Ø20 mm</t>
  </si>
  <si>
    <t>Behalogenis PP vamzdis gofruotas
Ø16 mm</t>
  </si>
  <si>
    <t>Vamzdelis (spiralinis), skirtas
kabeliams kloti iki įmontuotų į stalą
kištukinių lizdų bloko, diametras
≥25mm, PP (polipropilenas be
halogenų)</t>
  </si>
  <si>
    <t>Kabelinės kopėčios KS20, cinkuotos, 60mm aukščio, 200mm pločio, 3m arba 6m ilgio, naudojimas C1-C2 aplinkoje, su sujungimo, tvirtinimo detalėmis, kampais ir atsišakojimais, ir su dangčiais montuojant vertikaliai</t>
  </si>
  <si>
    <t>Technologinių ertmių sienose ir lubose užtaisymo mišinys</t>
  </si>
  <si>
    <t>m3</t>
  </si>
  <si>
    <t>Įvairios metalinės cinkuotos
montažinės medžiagos</t>
  </si>
  <si>
    <t>kg</t>
  </si>
  <si>
    <t>Skyrius   Potencialų išlyginimo kontūras</t>
  </si>
  <si>
    <t>Iš viso už skyrių  Potencialų išlyginimo kontūras</t>
  </si>
  <si>
    <t>Ekvipotencialusis gnybtynas su
dangteliu ir gnybtais</t>
  </si>
  <si>
    <t>Įžeminimo kabelis Cu(1x16) žaliasgeltonas
varinis</t>
  </si>
  <si>
    <t>Įžeminimo kabelis Cu(1x6) žaliasgeltonas
varinis</t>
  </si>
  <si>
    <t>Cinkuota plieno juosta 30x4mm</t>
  </si>
  <si>
    <t>Aliuminio viela d-8mm</t>
  </si>
  <si>
    <t>Skyrius   Įlajų šildymas</t>
  </si>
  <si>
    <t>Iš viso už skyrių  Įlajų šildymas</t>
  </si>
  <si>
    <t>Termostatas (įlajų šildymui)</t>
  </si>
  <si>
    <t>Skyrius   Šviestuvai</t>
  </si>
  <si>
    <t>Iš viso už skyrių  Šviestuvai</t>
  </si>
  <si>
    <t>Įleidžiamas į pakabinamas lubas
šviestuvas su Dali 600x600mm, LED
40,2W, 4000K, IP20 (plane Nr.1)</t>
  </si>
  <si>
    <t>Įleidžiamas į pakabinamas lubas
šviestuvas su Dali 600x600mm, LED
25,9W, 4000K, IP44 (plane Nr.3)</t>
  </si>
  <si>
    <t>Įleidžiamas į pakabinamas lubas
šviestuvas su Dali LED 18,4W,
4000K, IP44 (plane Nr.4)</t>
  </si>
  <si>
    <t>Pramoninis paviršinis pailgas
šviestuvas su Dali LED 52,3W,
4000K, IP66 (plane Nr.6)</t>
  </si>
  <si>
    <t>Paviršinio tvirtinimo, laisvai
nuleidžiamas šviestuvas, pailgas su
Dali LED 50W, 4000K, IP20 (plane
Nr.7)</t>
  </si>
  <si>
    <t>Paviršinio tvirtinimo linijinis
šviestuvas su Dali LED 25W, 4000K,
IP44, L=1200 (plane Nr.8)</t>
  </si>
  <si>
    <t>Paviršinio tvirtinimo šviestuvas,
fasadui, LED 10W, 4000K, IP65
(plane ant fasadų) (plane Nr.9)</t>
  </si>
  <si>
    <t>Paviršinio tvirtinimo šviestuvas su
judesio davikliu, fasadui, LED 9W,
4000K, IP65 (plane ant fasadų) (plane
Nr.10)</t>
  </si>
  <si>
    <t>Įleidžiamas į pakabinamas lubas
šviestuvas, LED 3W, IP65 (skirtas
avariniam apšvietimui) komplekte su 3
val. akumuliatoriumi</t>
  </si>
  <si>
    <t>Evakuacinis šviestuvas, LED 3W,
IP66, komplekte su 3 val.
akumuliatoriumi</t>
  </si>
  <si>
    <t>Dali būvio jutiklis 360°, 230V</t>
  </si>
  <si>
    <t>DALI valdiklis 3 kanalų</t>
  </si>
  <si>
    <t>DALI valdymo modulis
(momentiniams jungikliams)</t>
  </si>
  <si>
    <t>Apšviestumo jutiklis</t>
  </si>
  <si>
    <t>L o k a l i n ė  s ą m a t a  N r.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</si>
</sst>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sz val="9.75"/>
      <color indexed="9"/>
      <name val="Times New Roman"/>
      <family val="1"/>
      <charset val="186"/>
    </font>
    <font>
      <sz val="9.75"/>
      <name val="Times New Roman"/>
      <family val="1"/>
      <charset val="186"/>
    </font>
    <font>
      <b/>
      <sz val="9.75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1" fontId="2" fillId="2" borderId="0" xfId="0" applyNumberFormat="1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/>
    </xf>
    <xf numFmtId="2" fontId="2" fillId="2" borderId="0" xfId="0" applyNumberFormat="1" applyFont="1" applyFill="1" applyAlignment="1">
      <alignment vertical="top"/>
    </xf>
    <xf numFmtId="167" fontId="2" fillId="2" borderId="0" xfId="0" applyNumberFormat="1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Continuous" vertical="top"/>
    </xf>
    <xf numFmtId="0" fontId="2" fillId="2" borderId="0" xfId="0" applyFont="1" applyFill="1" applyAlignment="1">
      <alignment horizontal="centerContinuous"/>
    </xf>
    <xf numFmtId="2" fontId="2" fillId="2" borderId="0" xfId="0" applyNumberFormat="1" applyFont="1" applyFill="1" applyAlignment="1">
      <alignment horizontal="centerContinuous" vertical="top"/>
    </xf>
    <xf numFmtId="167" fontId="2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2" fontId="3" fillId="0" borderId="0" xfId="0" applyNumberFormat="1" applyFont="1" applyAlignment="1">
      <alignment horizontal="centerContinuous"/>
    </xf>
    <xf numFmtId="16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4" fillId="0" borderId="4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4" fillId="0" borderId="5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2" fontId="4" fillId="0" borderId="2" xfId="0" applyNumberFormat="1" applyFont="1" applyBorder="1" applyAlignment="1">
      <alignment horizontal="left" vertical="top"/>
    </xf>
    <xf numFmtId="2" fontId="4" fillId="0" borderId="3" xfId="0" applyNumberFormat="1" applyFont="1" applyBorder="1" applyAlignment="1">
      <alignment horizontal="centerContinuous" vertical="center"/>
    </xf>
    <xf numFmtId="2" fontId="4" fillId="0" borderId="6" xfId="0" applyNumberFormat="1" applyFont="1" applyBorder="1" applyAlignment="1">
      <alignment horizontal="centerContinuous" vertical="center"/>
    </xf>
    <xf numFmtId="167" fontId="4" fillId="0" borderId="16" xfId="0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67" fontId="4" fillId="0" borderId="15" xfId="0" applyNumberFormat="1" applyFont="1" applyBorder="1" applyAlignment="1">
      <alignment horizontal="center" vertical="top" wrapText="1"/>
    </xf>
    <xf numFmtId="2" fontId="4" fillId="0" borderId="15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1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2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2" fontId="4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left"/>
    </xf>
    <xf numFmtId="2" fontId="3" fillId="0" borderId="0" xfId="0" applyNumberFormat="1" applyFont="1"/>
    <xf numFmtId="167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9" fontId="3" fillId="0" borderId="0" xfId="0" applyNumberFormat="1" applyFont="1"/>
    <xf numFmtId="166" fontId="3" fillId="3" borderId="0" xfId="0" applyNumberFormat="1" applyFont="1" applyFill="1"/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center"/>
    </xf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7" fillId="2" borderId="0" xfId="0" applyNumberFormat="1" applyFont="1" applyFill="1" applyAlignment="1">
      <alignment horizontal="centerContinuous" vertical="top"/>
    </xf>
    <xf numFmtId="0" fontId="4" fillId="0" borderId="9" xfId="0" applyFont="1" applyBorder="1" applyAlignment="1">
      <alignment horizontal="left" vertical="top" wrapText="1"/>
    </xf>
    <xf numFmtId="2" fontId="4" fillId="0" borderId="9" xfId="0" applyNumberFormat="1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1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left" vertical="top" wrapText="1"/>
    </xf>
    <xf numFmtId="2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2" fontId="3" fillId="0" borderId="11" xfId="0" applyNumberFormat="1" applyFont="1" applyBorder="1" applyAlignment="1">
      <alignment horizontal="right" vertical="top"/>
    </xf>
    <xf numFmtId="1" fontId="3" fillId="0" borderId="7" xfId="0" applyNumberFormat="1" applyFont="1" applyBorder="1" applyAlignment="1">
      <alignment horizontal="center" vertical="top"/>
    </xf>
    <xf numFmtId="1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8" xfId="0" applyNumberFormat="1" applyFont="1" applyBorder="1" applyAlignment="1">
      <alignment horizontal="right" vertical="top"/>
    </xf>
    <xf numFmtId="2" fontId="4" fillId="0" borderId="8" xfId="0" quotePrefix="1" applyNumberFormat="1" applyFont="1" applyBorder="1" applyAlignment="1">
      <alignment horizontal="right" vertical="top"/>
    </xf>
    <xf numFmtId="0" fontId="3" fillId="0" borderId="7" xfId="0" applyFont="1" applyBorder="1" applyAlignment="1">
      <alignment horizontal="left" vertical="top" wrapText="1"/>
    </xf>
    <xf numFmtId="2" fontId="3" fillId="0" borderId="7" xfId="0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2" fontId="3" fillId="0" borderId="7" xfId="0" applyNumberFormat="1" applyFont="1" applyBorder="1" applyAlignment="1">
      <alignment horizontal="right" vertical="top"/>
    </xf>
    <xf numFmtId="1" fontId="4" fillId="0" borderId="9" xfId="0" applyNumberFormat="1" applyFont="1" applyBorder="1" applyAlignment="1">
      <alignment horizontal="center" vertical="top"/>
    </xf>
    <xf numFmtId="2" fontId="4" fillId="0" borderId="9" xfId="0" applyNumberFormat="1" applyFont="1" applyBorder="1" applyAlignment="1">
      <alignment horizontal="right" vertical="top"/>
    </xf>
    <xf numFmtId="1" fontId="3" fillId="0" borderId="12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left" vertical="top" wrapText="1"/>
    </xf>
    <xf numFmtId="2" fontId="4" fillId="0" borderId="13" xfId="0" applyNumberFormat="1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4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2" fontId="3" fillId="0" borderId="14" xfId="0" applyNumberFormat="1" applyFont="1" applyBorder="1" applyAlignment="1">
      <alignment horizontal="left"/>
    </xf>
    <xf numFmtId="2" fontId="3" fillId="0" borderId="14" xfId="0" applyNumberFormat="1" applyFont="1" applyBorder="1"/>
    <xf numFmtId="167" fontId="3" fillId="0" borderId="14" xfId="0" applyNumberFormat="1" applyFont="1" applyBorder="1"/>
    <xf numFmtId="0" fontId="4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vertical="top"/>
    </xf>
    <xf numFmtId="0" fontId="3" fillId="0" borderId="13" xfId="0" applyFont="1" applyBorder="1"/>
    <xf numFmtId="0" fontId="3" fillId="0" borderId="13" xfId="0" applyFont="1" applyBorder="1" applyAlignment="1">
      <alignment horizontal="left"/>
    </xf>
    <xf numFmtId="2" fontId="3" fillId="0" borderId="13" xfId="0" applyNumberFormat="1" applyFont="1" applyBorder="1"/>
    <xf numFmtId="166" fontId="3" fillId="3" borderId="13" xfId="0" applyNumberFormat="1" applyFont="1" applyFill="1" applyBorder="1"/>
    <xf numFmtId="167" fontId="3" fillId="0" borderId="13" xfId="0" applyNumberFormat="1" applyFont="1" applyBorder="1"/>
    <xf numFmtId="164" fontId="4" fillId="0" borderId="8" xfId="0" applyNumberFormat="1" applyFont="1" applyBorder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1" fontId="4" fillId="0" borderId="15" xfId="0" applyNumberFormat="1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J137"/>
  <sheetViews>
    <sheetView showZeros="0" tabSelected="1" workbookViewId="0">
      <pane ySplit="2" topLeftCell="A3" activePane="bottomLeft" state="frozen"/>
      <selection pane="bottomLeft" activeCell="A3" sqref="A3"/>
    </sheetView>
  </sheetViews>
  <sheetFormatPr defaultColWidth="9.33203125" defaultRowHeight="12.75"/>
  <cols>
    <col min="1" max="1" width="12.5" style="42" customWidth="1"/>
    <col min="2" max="2" width="53.33203125" style="43" customWidth="1"/>
    <col min="3" max="3" width="7.1640625" style="56" customWidth="1"/>
    <col min="4" max="4" width="8.33203125" style="56" customWidth="1"/>
    <col min="5" max="5" width="10" style="54" hidden="1" customWidth="1"/>
    <col min="6" max="6" width="10.83203125" style="54" hidden="1" customWidth="1"/>
    <col min="7" max="7" width="10.1640625" style="54" hidden="1" customWidth="1"/>
    <col min="8" max="8" width="10.1640625" style="55" customWidth="1"/>
    <col min="9" max="9" width="14.33203125" style="54" customWidth="1"/>
    <col min="10" max="16384" width="9.33203125" style="36"/>
  </cols>
  <sheetData>
    <row r="1" spans="1:9" s="6" customFormat="1">
      <c r="A1" s="1" t="s">
        <v>21</v>
      </c>
      <c r="B1" s="2">
        <v>158</v>
      </c>
      <c r="C1" s="3"/>
      <c r="D1" s="3">
        <v>110</v>
      </c>
      <c r="E1" s="4"/>
      <c r="F1" s="4"/>
      <c r="G1" s="4"/>
      <c r="H1" s="5"/>
      <c r="I1" s="4"/>
    </row>
    <row r="2" spans="1:9" s="6" customFormat="1">
      <c r="A2" s="57" t="s">
        <v>137</v>
      </c>
      <c r="B2" s="7"/>
      <c r="C2" s="7"/>
      <c r="D2" s="8"/>
      <c r="E2" s="9"/>
      <c r="F2" s="9"/>
      <c r="G2" s="9"/>
      <c r="H2" s="10"/>
      <c r="I2" s="9"/>
    </row>
    <row r="3" spans="1:9" s="14" customFormat="1">
      <c r="A3" s="11" t="s">
        <v>24</v>
      </c>
      <c r="B3" s="11"/>
      <c r="C3" s="11"/>
      <c r="D3" s="11"/>
      <c r="E3" s="12"/>
      <c r="F3" s="12"/>
      <c r="G3" s="12"/>
      <c r="H3" s="13"/>
      <c r="I3" s="12"/>
    </row>
    <row r="4" spans="1:9" s="14" customFormat="1">
      <c r="A4" s="15"/>
      <c r="B4" s="16"/>
      <c r="E4" s="17"/>
      <c r="F4" s="17"/>
      <c r="G4" s="17"/>
      <c r="H4" s="18"/>
      <c r="I4" s="17"/>
    </row>
    <row r="5" spans="1:9" s="14" customFormat="1" ht="26.25" customHeight="1">
      <c r="A5" s="19" t="s">
        <v>0</v>
      </c>
      <c r="B5" s="103" t="s">
        <v>25</v>
      </c>
      <c r="C5" s="104"/>
      <c r="D5" s="104"/>
      <c r="E5" s="104"/>
      <c r="F5" s="104"/>
      <c r="G5" s="104"/>
      <c r="H5" s="104"/>
      <c r="I5" s="104"/>
    </row>
    <row r="6" spans="1:9" s="14" customFormat="1" ht="13.5" thickBot="1">
      <c r="A6" s="19" t="s">
        <v>1</v>
      </c>
      <c r="B6" s="96" t="s">
        <v>26</v>
      </c>
      <c r="C6" s="97"/>
      <c r="D6" s="97"/>
      <c r="E6" s="97"/>
      <c r="F6" s="97"/>
      <c r="G6" s="17"/>
      <c r="H6" s="18"/>
      <c r="I6" s="17"/>
    </row>
    <row r="7" spans="1:9" s="14" customFormat="1" ht="15" thickTop="1" thickBot="1">
      <c r="A7" s="19" t="s">
        <v>2</v>
      </c>
      <c r="B7" s="103" t="s">
        <v>27</v>
      </c>
      <c r="C7" s="104"/>
      <c r="D7" s="104"/>
      <c r="E7" s="104"/>
      <c r="F7" s="104"/>
      <c r="G7" s="20" t="s">
        <v>13</v>
      </c>
      <c r="H7" s="21"/>
      <c r="I7" s="22">
        <f>I127</f>
        <v>0</v>
      </c>
    </row>
    <row r="8" spans="1:9" s="14" customFormat="1" ht="13.5" thickTop="1">
      <c r="A8" s="23"/>
      <c r="E8" s="17"/>
      <c r="F8" s="17"/>
      <c r="G8" s="17"/>
      <c r="H8" s="18"/>
      <c r="I8" s="24"/>
    </row>
    <row r="9" spans="1:9" s="33" customFormat="1">
      <c r="A9" s="25" t="s">
        <v>3</v>
      </c>
      <c r="B9" s="26" t="s">
        <v>4</v>
      </c>
      <c r="C9" s="27" t="s">
        <v>5</v>
      </c>
      <c r="D9" s="27" t="s">
        <v>9</v>
      </c>
      <c r="E9" s="28" t="s">
        <v>20</v>
      </c>
      <c r="F9" s="29"/>
      <c r="G9" s="30"/>
      <c r="H9" s="31" t="s">
        <v>22</v>
      </c>
      <c r="I9" s="32" t="s">
        <v>13</v>
      </c>
    </row>
    <row r="10" spans="1:9" ht="25.5">
      <c r="A10" s="98" t="s">
        <v>6</v>
      </c>
      <c r="B10" s="99" t="s">
        <v>7</v>
      </c>
      <c r="C10" s="100" t="s">
        <v>8</v>
      </c>
      <c r="D10" s="101"/>
      <c r="E10" s="102" t="s">
        <v>10</v>
      </c>
      <c r="F10" s="102" t="s">
        <v>11</v>
      </c>
      <c r="G10" s="102" t="s">
        <v>12</v>
      </c>
      <c r="H10" s="34" t="s">
        <v>23</v>
      </c>
      <c r="I10" s="35"/>
    </row>
    <row r="11" spans="1:9">
      <c r="A11" s="37"/>
      <c r="B11" s="38"/>
      <c r="C11" s="39"/>
      <c r="D11" s="40"/>
      <c r="E11" s="41"/>
      <c r="F11" s="41"/>
      <c r="G11" s="41"/>
      <c r="H11" s="41"/>
      <c r="I11" s="41"/>
    </row>
    <row r="12" spans="1:9">
      <c r="A12" s="77"/>
      <c r="B12" s="58" t="s">
        <v>28</v>
      </c>
      <c r="C12" s="59"/>
      <c r="D12" s="60"/>
      <c r="E12" s="78"/>
      <c r="F12" s="78"/>
      <c r="G12" s="78"/>
      <c r="H12" s="78"/>
      <c r="I12" s="78"/>
    </row>
    <row r="13" spans="1:9" ht="89.25">
      <c r="A13" s="61">
        <v>1</v>
      </c>
      <c r="B13" s="62" t="s">
        <v>29</v>
      </c>
      <c r="C13" s="63" t="s">
        <v>16</v>
      </c>
      <c r="D13" s="64">
        <v>1</v>
      </c>
      <c r="E13" s="65"/>
      <c r="F13" s="65"/>
      <c r="G13" s="65"/>
      <c r="H13" s="65"/>
      <c r="I13" s="65">
        <f>ROUND(H13*D13,2)</f>
        <v>0</v>
      </c>
    </row>
    <row r="14" spans="1:9" ht="51">
      <c r="A14" s="67">
        <v>2</v>
      </c>
      <c r="B14" s="68" t="s">
        <v>30</v>
      </c>
      <c r="C14" s="69" t="s">
        <v>16</v>
      </c>
      <c r="D14" s="70">
        <v>1</v>
      </c>
      <c r="E14" s="71"/>
      <c r="F14" s="71"/>
      <c r="G14" s="71"/>
      <c r="H14" s="71"/>
      <c r="I14" s="71">
        <f t="shared" ref="I14:I25" si="0">ROUND(H14*D14,2)</f>
        <v>0</v>
      </c>
    </row>
    <row r="15" spans="1:9" ht="38.25">
      <c r="A15" s="66">
        <v>3</v>
      </c>
      <c r="B15" s="73" t="s">
        <v>31</v>
      </c>
      <c r="C15" s="74" t="s">
        <v>16</v>
      </c>
      <c r="D15" s="75">
        <v>1</v>
      </c>
      <c r="E15" s="76"/>
      <c r="F15" s="76"/>
      <c r="G15" s="76"/>
      <c r="H15" s="76"/>
      <c r="I15" s="76">
        <f t="shared" si="0"/>
        <v>0</v>
      </c>
    </row>
    <row r="16" spans="1:9" ht="25.5">
      <c r="A16" s="67">
        <v>4</v>
      </c>
      <c r="B16" s="68" t="s">
        <v>32</v>
      </c>
      <c r="C16" s="69" t="s">
        <v>16</v>
      </c>
      <c r="D16" s="70">
        <v>1</v>
      </c>
      <c r="E16" s="71"/>
      <c r="F16" s="71"/>
      <c r="G16" s="71"/>
      <c r="H16" s="71"/>
      <c r="I16" s="71">
        <f t="shared" si="0"/>
        <v>0</v>
      </c>
    </row>
    <row r="17" spans="1:10" ht="25.5">
      <c r="A17" s="67">
        <v>5</v>
      </c>
      <c r="B17" s="68" t="s">
        <v>33</v>
      </c>
      <c r="C17" s="69" t="s">
        <v>16</v>
      </c>
      <c r="D17" s="70">
        <v>1</v>
      </c>
      <c r="E17" s="71"/>
      <c r="F17" s="71"/>
      <c r="G17" s="71"/>
      <c r="H17" s="71"/>
      <c r="I17" s="71">
        <f t="shared" si="0"/>
        <v>0</v>
      </c>
    </row>
    <row r="18" spans="1:10" ht="25.5">
      <c r="A18" s="67">
        <v>6</v>
      </c>
      <c r="B18" s="68" t="s">
        <v>34</v>
      </c>
      <c r="C18" s="69" t="s">
        <v>16</v>
      </c>
      <c r="D18" s="70">
        <v>1</v>
      </c>
      <c r="E18" s="71"/>
      <c r="F18" s="71"/>
      <c r="G18" s="71"/>
      <c r="H18" s="71"/>
      <c r="I18" s="71">
        <f t="shared" si="0"/>
        <v>0</v>
      </c>
    </row>
    <row r="19" spans="1:10" ht="25.5">
      <c r="A19" s="67">
        <v>7</v>
      </c>
      <c r="B19" s="68" t="s">
        <v>35</v>
      </c>
      <c r="C19" s="69" t="s">
        <v>16</v>
      </c>
      <c r="D19" s="70">
        <v>1</v>
      </c>
      <c r="E19" s="71"/>
      <c r="F19" s="71"/>
      <c r="G19" s="71"/>
      <c r="H19" s="71"/>
      <c r="I19" s="71">
        <f t="shared" si="0"/>
        <v>0</v>
      </c>
    </row>
    <row r="20" spans="1:10" ht="25.5">
      <c r="A20" s="67">
        <v>8</v>
      </c>
      <c r="B20" s="68" t="s">
        <v>36</v>
      </c>
      <c r="C20" s="69" t="s">
        <v>16</v>
      </c>
      <c r="D20" s="70">
        <v>1</v>
      </c>
      <c r="E20" s="71"/>
      <c r="F20" s="71"/>
      <c r="G20" s="71"/>
      <c r="H20" s="71"/>
      <c r="I20" s="71">
        <f t="shared" si="0"/>
        <v>0</v>
      </c>
    </row>
    <row r="21" spans="1:10" ht="25.5">
      <c r="A21" s="61">
        <v>9</v>
      </c>
      <c r="B21" s="62" t="s">
        <v>37</v>
      </c>
      <c r="C21" s="63" t="s">
        <v>16</v>
      </c>
      <c r="D21" s="64">
        <v>1</v>
      </c>
      <c r="E21" s="65"/>
      <c r="F21" s="65"/>
      <c r="G21" s="65"/>
      <c r="H21" s="65"/>
      <c r="I21" s="65">
        <f t="shared" ref="I21:I22" si="1">ROUND(H21*D21,2)</f>
        <v>0</v>
      </c>
    </row>
    <row r="22" spans="1:10" ht="25.5">
      <c r="A22" s="67">
        <v>10</v>
      </c>
      <c r="B22" s="68" t="s">
        <v>38</v>
      </c>
      <c r="C22" s="69" t="s">
        <v>16</v>
      </c>
      <c r="D22" s="70">
        <v>1</v>
      </c>
      <c r="E22" s="71"/>
      <c r="F22" s="71"/>
      <c r="G22" s="71"/>
      <c r="H22" s="71"/>
      <c r="I22" s="71">
        <f t="shared" si="1"/>
        <v>0</v>
      </c>
    </row>
    <row r="23" spans="1:10" ht="25.5">
      <c r="A23" s="61">
        <v>11</v>
      </c>
      <c r="B23" s="62" t="s">
        <v>39</v>
      </c>
      <c r="C23" s="63" t="s">
        <v>16</v>
      </c>
      <c r="D23" s="64">
        <v>1</v>
      </c>
      <c r="E23" s="65"/>
      <c r="F23" s="65"/>
      <c r="G23" s="65"/>
      <c r="H23" s="65"/>
      <c r="I23" s="65">
        <f t="shared" si="0"/>
        <v>0</v>
      </c>
    </row>
    <row r="24" spans="1:10" ht="25.5">
      <c r="A24" s="67">
        <v>12</v>
      </c>
      <c r="B24" s="68" t="s">
        <v>40</v>
      </c>
      <c r="C24" s="69" t="s">
        <v>16</v>
      </c>
      <c r="D24" s="70">
        <v>1</v>
      </c>
      <c r="E24" s="71"/>
      <c r="F24" s="71"/>
      <c r="G24" s="71"/>
      <c r="H24" s="71"/>
      <c r="I24" s="71">
        <f t="shared" ref="I24" si="2">ROUND(H24*D24,2)</f>
        <v>0</v>
      </c>
    </row>
    <row r="25" spans="1:10" ht="25.5">
      <c r="A25" s="67">
        <v>13</v>
      </c>
      <c r="B25" s="68" t="s">
        <v>41</v>
      </c>
      <c r="C25" s="69" t="s">
        <v>16</v>
      </c>
      <c r="D25" s="70">
        <v>7</v>
      </c>
      <c r="E25" s="71"/>
      <c r="F25" s="71"/>
      <c r="G25" s="71"/>
      <c r="H25" s="71"/>
      <c r="I25" s="71">
        <f t="shared" si="0"/>
        <v>0</v>
      </c>
    </row>
    <row r="26" spans="1:10" ht="25.5">
      <c r="A26" s="67">
        <v>14</v>
      </c>
      <c r="B26" s="68" t="s">
        <v>42</v>
      </c>
      <c r="C26" s="69" t="s">
        <v>16</v>
      </c>
      <c r="D26" s="70">
        <v>1</v>
      </c>
      <c r="E26" s="71"/>
      <c r="F26" s="71"/>
      <c r="G26" s="71"/>
      <c r="H26" s="71"/>
      <c r="I26" s="71">
        <f>ROUND(H26*D26,2)</f>
        <v>0</v>
      </c>
    </row>
    <row r="27" spans="1:10" ht="25.5">
      <c r="A27" s="79">
        <v>15</v>
      </c>
      <c r="B27" s="68" t="s">
        <v>43</v>
      </c>
      <c r="C27" s="69" t="s">
        <v>16</v>
      </c>
      <c r="D27" s="70">
        <v>1</v>
      </c>
      <c r="E27" s="71"/>
      <c r="F27" s="71"/>
      <c r="G27" s="71"/>
      <c r="H27" s="71"/>
      <c r="I27" s="71">
        <f>ROUND(H27*D27,2)</f>
        <v>0</v>
      </c>
    </row>
    <row r="28" spans="1:10">
      <c r="A28" s="79"/>
      <c r="B28" s="80" t="s">
        <v>44</v>
      </c>
      <c r="C28" s="81"/>
      <c r="D28" s="82"/>
      <c r="E28" s="72"/>
      <c r="F28" s="72"/>
      <c r="G28" s="72"/>
      <c r="H28" s="72"/>
      <c r="I28" s="72" t="str">
        <f>TEXT(SUM(I12:I27),"0,00")</f>
        <v>0,00</v>
      </c>
      <c r="J28" s="44"/>
    </row>
    <row r="29" spans="1:10">
      <c r="A29" s="37"/>
      <c r="B29" s="38"/>
      <c r="C29" s="39"/>
      <c r="D29" s="40"/>
      <c r="E29" s="41"/>
      <c r="F29" s="41"/>
      <c r="G29" s="41"/>
      <c r="H29" s="41"/>
      <c r="I29" s="41"/>
    </row>
    <row r="30" spans="1:10">
      <c r="A30" s="77"/>
      <c r="B30" s="58" t="s">
        <v>45</v>
      </c>
      <c r="C30" s="59"/>
      <c r="D30" s="60"/>
      <c r="E30" s="78"/>
      <c r="F30" s="78"/>
      <c r="G30" s="78"/>
      <c r="H30" s="78"/>
      <c r="I30" s="78"/>
    </row>
    <row r="31" spans="1:10" ht="127.5">
      <c r="A31" s="67">
        <v>16</v>
      </c>
      <c r="B31" s="68" t="s">
        <v>47</v>
      </c>
      <c r="C31" s="69" t="s">
        <v>16</v>
      </c>
      <c r="D31" s="70">
        <v>1</v>
      </c>
      <c r="E31" s="71"/>
      <c r="F31" s="71"/>
      <c r="G31" s="71"/>
      <c r="H31" s="71"/>
      <c r="I31" s="71">
        <f t="shared" ref="I31" si="3">ROUND(H31*D31,2)</f>
        <v>0</v>
      </c>
    </row>
    <row r="32" spans="1:10">
      <c r="A32" s="79"/>
      <c r="B32" s="80" t="s">
        <v>46</v>
      </c>
      <c r="C32" s="81"/>
      <c r="D32" s="82"/>
      <c r="E32" s="72"/>
      <c r="F32" s="72"/>
      <c r="G32" s="72"/>
      <c r="H32" s="72"/>
      <c r="I32" s="72" t="str">
        <f>TEXT(SUM(I30:I31),"0,00")</f>
        <v>0,00</v>
      </c>
      <c r="J32" s="44"/>
    </row>
    <row r="33" spans="1:9">
      <c r="A33" s="37"/>
      <c r="B33" s="38"/>
      <c r="C33" s="39"/>
      <c r="D33" s="40"/>
      <c r="E33" s="41"/>
      <c r="F33" s="41"/>
      <c r="G33" s="41"/>
      <c r="H33" s="41"/>
      <c r="I33" s="41"/>
    </row>
    <row r="34" spans="1:9">
      <c r="A34" s="77"/>
      <c r="B34" s="58" t="s">
        <v>48</v>
      </c>
      <c r="C34" s="59"/>
      <c r="D34" s="60"/>
      <c r="E34" s="78"/>
      <c r="F34" s="78"/>
      <c r="G34" s="78"/>
      <c r="H34" s="78"/>
      <c r="I34" s="78"/>
    </row>
    <row r="35" spans="1:9">
      <c r="A35" s="67">
        <v>17</v>
      </c>
      <c r="B35" s="68" t="s">
        <v>50</v>
      </c>
      <c r="C35" s="69" t="s">
        <v>14</v>
      </c>
      <c r="D35" s="70">
        <v>20</v>
      </c>
      <c r="E35" s="71"/>
      <c r="F35" s="71"/>
      <c r="G35" s="71"/>
      <c r="H35" s="71"/>
      <c r="I35" s="71">
        <f t="shared" ref="I35:I57" si="4">ROUND(H35*D35,2)</f>
        <v>0</v>
      </c>
    </row>
    <row r="36" spans="1:9">
      <c r="A36" s="66">
        <v>18</v>
      </c>
      <c r="B36" s="73" t="s">
        <v>51</v>
      </c>
      <c r="C36" s="74" t="s">
        <v>14</v>
      </c>
      <c r="D36" s="75">
        <v>21</v>
      </c>
      <c r="E36" s="76"/>
      <c r="F36" s="76"/>
      <c r="G36" s="76"/>
      <c r="H36" s="76"/>
      <c r="I36" s="76">
        <f t="shared" si="4"/>
        <v>0</v>
      </c>
    </row>
    <row r="37" spans="1:9">
      <c r="A37" s="67">
        <v>19</v>
      </c>
      <c r="B37" s="68" t="s">
        <v>52</v>
      </c>
      <c r="C37" s="69" t="s">
        <v>14</v>
      </c>
      <c r="D37" s="70">
        <v>74</v>
      </c>
      <c r="E37" s="71"/>
      <c r="F37" s="71"/>
      <c r="G37" s="71"/>
      <c r="H37" s="71"/>
      <c r="I37" s="71">
        <f t="shared" si="4"/>
        <v>0</v>
      </c>
    </row>
    <row r="38" spans="1:9">
      <c r="A38" s="66">
        <v>20</v>
      </c>
      <c r="B38" s="68" t="s">
        <v>53</v>
      </c>
      <c r="C38" s="69" t="s">
        <v>14</v>
      </c>
      <c r="D38" s="70">
        <v>20</v>
      </c>
      <c r="E38" s="71"/>
      <c r="F38" s="71"/>
      <c r="G38" s="71"/>
      <c r="H38" s="71"/>
      <c r="I38" s="71">
        <f t="shared" si="4"/>
        <v>0</v>
      </c>
    </row>
    <row r="39" spans="1:9">
      <c r="A39" s="67">
        <v>21</v>
      </c>
      <c r="B39" s="68" t="s">
        <v>54</v>
      </c>
      <c r="C39" s="69" t="s">
        <v>14</v>
      </c>
      <c r="D39" s="70">
        <v>15</v>
      </c>
      <c r="E39" s="71"/>
      <c r="F39" s="71"/>
      <c r="G39" s="71"/>
      <c r="H39" s="71"/>
      <c r="I39" s="71">
        <f t="shared" si="4"/>
        <v>0</v>
      </c>
    </row>
    <row r="40" spans="1:9">
      <c r="A40" s="66">
        <v>22</v>
      </c>
      <c r="B40" s="68" t="s">
        <v>55</v>
      </c>
      <c r="C40" s="69" t="s">
        <v>14</v>
      </c>
      <c r="D40" s="70">
        <v>1950</v>
      </c>
      <c r="E40" s="71"/>
      <c r="F40" s="71"/>
      <c r="G40" s="71"/>
      <c r="H40" s="71"/>
      <c r="I40" s="71">
        <f t="shared" si="4"/>
        <v>0</v>
      </c>
    </row>
    <row r="41" spans="1:9">
      <c r="A41" s="67">
        <v>23</v>
      </c>
      <c r="B41" s="68" t="s">
        <v>56</v>
      </c>
      <c r="C41" s="69" t="s">
        <v>14</v>
      </c>
      <c r="D41" s="70">
        <v>1900</v>
      </c>
      <c r="E41" s="71"/>
      <c r="F41" s="71"/>
      <c r="G41" s="71"/>
      <c r="H41" s="71"/>
      <c r="I41" s="71">
        <f t="shared" si="4"/>
        <v>0</v>
      </c>
    </row>
    <row r="42" spans="1:9">
      <c r="A42" s="66">
        <v>24</v>
      </c>
      <c r="B42" s="68" t="s">
        <v>57</v>
      </c>
      <c r="C42" s="69" t="s">
        <v>14</v>
      </c>
      <c r="D42" s="70">
        <v>5100</v>
      </c>
      <c r="E42" s="71"/>
      <c r="F42" s="71"/>
      <c r="G42" s="71"/>
      <c r="H42" s="71"/>
      <c r="I42" s="71">
        <f t="shared" si="4"/>
        <v>0</v>
      </c>
    </row>
    <row r="43" spans="1:9">
      <c r="A43" s="67">
        <v>25</v>
      </c>
      <c r="B43" s="62" t="s">
        <v>58</v>
      </c>
      <c r="C43" s="63" t="s">
        <v>14</v>
      </c>
      <c r="D43" s="64">
        <v>400</v>
      </c>
      <c r="E43" s="65"/>
      <c r="F43" s="65"/>
      <c r="G43" s="65"/>
      <c r="H43" s="65"/>
      <c r="I43" s="65">
        <f t="shared" si="4"/>
        <v>0</v>
      </c>
    </row>
    <row r="44" spans="1:9">
      <c r="A44" s="66">
        <v>26</v>
      </c>
      <c r="B44" s="68" t="s">
        <v>59</v>
      </c>
      <c r="C44" s="69" t="s">
        <v>14</v>
      </c>
      <c r="D44" s="70">
        <v>80</v>
      </c>
      <c r="E44" s="71"/>
      <c r="F44" s="71"/>
      <c r="G44" s="71"/>
      <c r="H44" s="71"/>
      <c r="I44" s="71">
        <f t="shared" ref="I44:I46" si="5">ROUND(H44*D44,2)</f>
        <v>0</v>
      </c>
    </row>
    <row r="45" spans="1:9">
      <c r="A45" s="67">
        <v>27</v>
      </c>
      <c r="B45" s="68" t="s">
        <v>60</v>
      </c>
      <c r="C45" s="69" t="s">
        <v>14</v>
      </c>
      <c r="D45" s="70">
        <v>90</v>
      </c>
      <c r="E45" s="71"/>
      <c r="F45" s="71"/>
      <c r="G45" s="71"/>
      <c r="H45" s="71"/>
      <c r="I45" s="71">
        <f t="shared" si="5"/>
        <v>0</v>
      </c>
    </row>
    <row r="46" spans="1:9">
      <c r="A46" s="66">
        <v>28</v>
      </c>
      <c r="B46" s="68" t="s">
        <v>61</v>
      </c>
      <c r="C46" s="69" t="s">
        <v>14</v>
      </c>
      <c r="D46" s="70">
        <v>310</v>
      </c>
      <c r="E46" s="71"/>
      <c r="F46" s="71"/>
      <c r="G46" s="71"/>
      <c r="H46" s="71"/>
      <c r="I46" s="71">
        <f t="shared" si="5"/>
        <v>0</v>
      </c>
    </row>
    <row r="47" spans="1:9">
      <c r="A47" s="67">
        <v>29</v>
      </c>
      <c r="B47" s="68" t="s">
        <v>62</v>
      </c>
      <c r="C47" s="69" t="s">
        <v>14</v>
      </c>
      <c r="D47" s="70">
        <v>300</v>
      </c>
      <c r="E47" s="71"/>
      <c r="F47" s="71"/>
      <c r="G47" s="71"/>
      <c r="H47" s="71"/>
      <c r="I47" s="71">
        <f t="shared" ref="I47:I50" si="6">ROUND(H47*D47,2)</f>
        <v>0</v>
      </c>
    </row>
    <row r="48" spans="1:9">
      <c r="A48" s="66">
        <v>30</v>
      </c>
      <c r="B48" s="68" t="s">
        <v>63</v>
      </c>
      <c r="C48" s="69" t="s">
        <v>14</v>
      </c>
      <c r="D48" s="70">
        <v>115</v>
      </c>
      <c r="E48" s="71"/>
      <c r="F48" s="71"/>
      <c r="G48" s="71"/>
      <c r="H48" s="71"/>
      <c r="I48" s="71">
        <f t="shared" si="6"/>
        <v>0</v>
      </c>
    </row>
    <row r="49" spans="1:10">
      <c r="A49" s="67">
        <v>31</v>
      </c>
      <c r="B49" s="68" t="s">
        <v>64</v>
      </c>
      <c r="C49" s="69" t="s">
        <v>14</v>
      </c>
      <c r="D49" s="70">
        <v>135</v>
      </c>
      <c r="E49" s="71"/>
      <c r="F49" s="71"/>
      <c r="G49" s="71"/>
      <c r="H49" s="71"/>
      <c r="I49" s="71">
        <f t="shared" si="6"/>
        <v>0</v>
      </c>
    </row>
    <row r="50" spans="1:10">
      <c r="A50" s="66">
        <v>32</v>
      </c>
      <c r="B50" s="62" t="s">
        <v>65</v>
      </c>
      <c r="C50" s="63" t="s">
        <v>14</v>
      </c>
      <c r="D50" s="64">
        <v>150</v>
      </c>
      <c r="E50" s="65"/>
      <c r="F50" s="65"/>
      <c r="G50" s="65"/>
      <c r="H50" s="65"/>
      <c r="I50" s="65">
        <f t="shared" si="6"/>
        <v>0</v>
      </c>
    </row>
    <row r="51" spans="1:10">
      <c r="A51" s="67">
        <v>33</v>
      </c>
      <c r="B51" s="68" t="s">
        <v>66</v>
      </c>
      <c r="C51" s="69" t="s">
        <v>14</v>
      </c>
      <c r="D51" s="70">
        <v>90</v>
      </c>
      <c r="E51" s="71"/>
      <c r="F51" s="71"/>
      <c r="G51" s="71"/>
      <c r="H51" s="71"/>
      <c r="I51" s="71">
        <f t="shared" si="4"/>
        <v>0</v>
      </c>
    </row>
    <row r="52" spans="1:10">
      <c r="A52" s="66">
        <v>34</v>
      </c>
      <c r="B52" s="68" t="s">
        <v>67</v>
      </c>
      <c r="C52" s="69" t="s">
        <v>14</v>
      </c>
      <c r="D52" s="70">
        <v>110</v>
      </c>
      <c r="E52" s="71"/>
      <c r="F52" s="71"/>
      <c r="G52" s="71"/>
      <c r="H52" s="71"/>
      <c r="I52" s="71">
        <f t="shared" si="4"/>
        <v>0</v>
      </c>
    </row>
    <row r="53" spans="1:10">
      <c r="A53" s="67">
        <v>35</v>
      </c>
      <c r="B53" s="68" t="s">
        <v>68</v>
      </c>
      <c r="C53" s="69" t="s">
        <v>14</v>
      </c>
      <c r="D53" s="70">
        <v>125</v>
      </c>
      <c r="E53" s="71"/>
      <c r="F53" s="71"/>
      <c r="G53" s="71"/>
      <c r="H53" s="71"/>
      <c r="I53" s="71">
        <f t="shared" ref="I53:I54" si="7">ROUND(H53*D53,2)</f>
        <v>0</v>
      </c>
    </row>
    <row r="54" spans="1:10">
      <c r="A54" s="66">
        <v>36</v>
      </c>
      <c r="B54" s="62" t="s">
        <v>69</v>
      </c>
      <c r="C54" s="63" t="s">
        <v>14</v>
      </c>
      <c r="D54" s="64">
        <v>60</v>
      </c>
      <c r="E54" s="65"/>
      <c r="F54" s="65"/>
      <c r="G54" s="65"/>
      <c r="H54" s="65"/>
      <c r="I54" s="65">
        <f t="shared" si="7"/>
        <v>0</v>
      </c>
    </row>
    <row r="55" spans="1:10">
      <c r="A55" s="67">
        <v>37</v>
      </c>
      <c r="B55" s="68" t="s">
        <v>70</v>
      </c>
      <c r="C55" s="69" t="s">
        <v>14</v>
      </c>
      <c r="D55" s="70">
        <v>175</v>
      </c>
      <c r="E55" s="71"/>
      <c r="F55" s="71"/>
      <c r="G55" s="71"/>
      <c r="H55" s="71"/>
      <c r="I55" s="71">
        <f t="shared" si="4"/>
        <v>0</v>
      </c>
    </row>
    <row r="56" spans="1:10">
      <c r="A56" s="66">
        <v>38</v>
      </c>
      <c r="B56" s="62" t="s">
        <v>71</v>
      </c>
      <c r="C56" s="63" t="s">
        <v>14</v>
      </c>
      <c r="D56" s="64">
        <v>35</v>
      </c>
      <c r="E56" s="65"/>
      <c r="F56" s="65"/>
      <c r="G56" s="65"/>
      <c r="H56" s="65"/>
      <c r="I56" s="65">
        <f t="shared" si="4"/>
        <v>0</v>
      </c>
    </row>
    <row r="57" spans="1:10">
      <c r="A57" s="67">
        <v>39</v>
      </c>
      <c r="B57" s="68" t="s">
        <v>72</v>
      </c>
      <c r="C57" s="69" t="s">
        <v>14</v>
      </c>
      <c r="D57" s="70">
        <v>8</v>
      </c>
      <c r="E57" s="71"/>
      <c r="F57" s="71"/>
      <c r="G57" s="71"/>
      <c r="H57" s="71"/>
      <c r="I57" s="71">
        <f t="shared" si="4"/>
        <v>0</v>
      </c>
    </row>
    <row r="58" spans="1:10">
      <c r="A58" s="79"/>
      <c r="B58" s="80" t="s">
        <v>49</v>
      </c>
      <c r="C58" s="81"/>
      <c r="D58" s="82"/>
      <c r="E58" s="72"/>
      <c r="F58" s="72"/>
      <c r="G58" s="72"/>
      <c r="H58" s="72"/>
      <c r="I58" s="72" t="str">
        <f>TEXT(SUM(I34:I57),"0,00")</f>
        <v>0,00</v>
      </c>
      <c r="J58" s="44"/>
    </row>
    <row r="59" spans="1:10">
      <c r="A59" s="37"/>
      <c r="B59" s="38"/>
      <c r="C59" s="39"/>
      <c r="D59" s="40"/>
      <c r="E59" s="41"/>
      <c r="F59" s="41"/>
      <c r="G59" s="41"/>
      <c r="H59" s="41"/>
      <c r="I59" s="41"/>
    </row>
    <row r="60" spans="1:10">
      <c r="A60" s="77"/>
      <c r="B60" s="58" t="s">
        <v>73</v>
      </c>
      <c r="C60" s="59"/>
      <c r="D60" s="60"/>
      <c r="E60" s="78"/>
      <c r="F60" s="78"/>
      <c r="G60" s="78"/>
      <c r="H60" s="78"/>
      <c r="I60" s="78"/>
    </row>
    <row r="61" spans="1:10" ht="38.25">
      <c r="A61" s="67">
        <v>40</v>
      </c>
      <c r="B61" s="68" t="s">
        <v>75</v>
      </c>
      <c r="C61" s="69" t="s">
        <v>15</v>
      </c>
      <c r="D61" s="70">
        <v>102</v>
      </c>
      <c r="E61" s="71"/>
      <c r="F61" s="71"/>
      <c r="G61" s="71"/>
      <c r="H61" s="71"/>
      <c r="I61" s="71">
        <f t="shared" ref="I61:I84" si="8">ROUND(H61*D61,2)</f>
        <v>0</v>
      </c>
    </row>
    <row r="62" spans="1:10" ht="38.25">
      <c r="A62" s="66">
        <v>44</v>
      </c>
      <c r="B62" s="73" t="s">
        <v>76</v>
      </c>
      <c r="C62" s="74" t="s">
        <v>15</v>
      </c>
      <c r="D62" s="75">
        <v>14</v>
      </c>
      <c r="E62" s="76"/>
      <c r="F62" s="76"/>
      <c r="G62" s="76"/>
      <c r="H62" s="76"/>
      <c r="I62" s="76">
        <f t="shared" si="8"/>
        <v>0</v>
      </c>
    </row>
    <row r="63" spans="1:10" ht="25.5">
      <c r="A63" s="67">
        <v>48</v>
      </c>
      <c r="B63" s="68" t="s">
        <v>77</v>
      </c>
      <c r="C63" s="69" t="s">
        <v>15</v>
      </c>
      <c r="D63" s="70">
        <v>16</v>
      </c>
      <c r="E63" s="71"/>
      <c r="F63" s="71"/>
      <c r="G63" s="71"/>
      <c r="H63" s="71"/>
      <c r="I63" s="71">
        <f t="shared" si="8"/>
        <v>0</v>
      </c>
    </row>
    <row r="64" spans="1:10" ht="25.5">
      <c r="A64" s="67">
        <v>52</v>
      </c>
      <c r="B64" s="68" t="s">
        <v>78</v>
      </c>
      <c r="C64" s="69" t="s">
        <v>15</v>
      </c>
      <c r="D64" s="70">
        <v>52</v>
      </c>
      <c r="E64" s="71"/>
      <c r="F64" s="71"/>
      <c r="G64" s="71"/>
      <c r="H64" s="71"/>
      <c r="I64" s="71">
        <f t="shared" ref="I64:I79" si="9">ROUND(H64*D64,2)</f>
        <v>0</v>
      </c>
    </row>
    <row r="65" spans="1:9" ht="25.5">
      <c r="A65" s="67">
        <v>56</v>
      </c>
      <c r="B65" s="68" t="s">
        <v>79</v>
      </c>
      <c r="C65" s="69" t="s">
        <v>15</v>
      </c>
      <c r="D65" s="70">
        <v>1</v>
      </c>
      <c r="E65" s="71"/>
      <c r="F65" s="71"/>
      <c r="G65" s="71"/>
      <c r="H65" s="71"/>
      <c r="I65" s="71">
        <f t="shared" si="9"/>
        <v>0</v>
      </c>
    </row>
    <row r="66" spans="1:9" ht="38.25">
      <c r="A66" s="67">
        <v>58</v>
      </c>
      <c r="B66" s="68" t="s">
        <v>80</v>
      </c>
      <c r="C66" s="69" t="s">
        <v>15</v>
      </c>
      <c r="D66" s="70">
        <v>10</v>
      </c>
      <c r="E66" s="71"/>
      <c r="F66" s="71"/>
      <c r="G66" s="71"/>
      <c r="H66" s="71"/>
      <c r="I66" s="71">
        <f t="shared" si="9"/>
        <v>0</v>
      </c>
    </row>
    <row r="67" spans="1:9" ht="25.5">
      <c r="A67" s="67">
        <v>60</v>
      </c>
      <c r="B67" s="68" t="s">
        <v>81</v>
      </c>
      <c r="C67" s="69" t="s">
        <v>15</v>
      </c>
      <c r="D67" s="70">
        <v>69</v>
      </c>
      <c r="E67" s="71"/>
      <c r="F67" s="71"/>
      <c r="G67" s="71"/>
      <c r="H67" s="71"/>
      <c r="I67" s="71">
        <f t="shared" si="9"/>
        <v>0</v>
      </c>
    </row>
    <row r="68" spans="1:9" ht="25.5">
      <c r="A68" s="67">
        <v>61</v>
      </c>
      <c r="B68" s="68" t="s">
        <v>82</v>
      </c>
      <c r="C68" s="69" t="s">
        <v>15</v>
      </c>
      <c r="D68" s="70">
        <v>5</v>
      </c>
      <c r="E68" s="71"/>
      <c r="F68" s="71"/>
      <c r="G68" s="71"/>
      <c r="H68" s="71"/>
      <c r="I68" s="71">
        <f t="shared" si="9"/>
        <v>0</v>
      </c>
    </row>
    <row r="69" spans="1:9" ht="25.5">
      <c r="A69" s="66">
        <v>65</v>
      </c>
      <c r="B69" s="73" t="s">
        <v>83</v>
      </c>
      <c r="C69" s="74" t="s">
        <v>15</v>
      </c>
      <c r="D69" s="75">
        <v>5</v>
      </c>
      <c r="E69" s="76"/>
      <c r="F69" s="76"/>
      <c r="G69" s="76"/>
      <c r="H69" s="76"/>
      <c r="I69" s="76">
        <f t="shared" si="9"/>
        <v>0</v>
      </c>
    </row>
    <row r="70" spans="1:9" ht="25.5">
      <c r="A70" s="67">
        <v>69</v>
      </c>
      <c r="B70" s="68" t="s">
        <v>84</v>
      </c>
      <c r="C70" s="69" t="s">
        <v>15</v>
      </c>
      <c r="D70" s="70">
        <v>14</v>
      </c>
      <c r="E70" s="71"/>
      <c r="F70" s="71"/>
      <c r="G70" s="71"/>
      <c r="H70" s="71"/>
      <c r="I70" s="71">
        <f t="shared" si="9"/>
        <v>0</v>
      </c>
    </row>
    <row r="71" spans="1:9" ht="25.5">
      <c r="A71" s="67">
        <v>73</v>
      </c>
      <c r="B71" s="68" t="s">
        <v>85</v>
      </c>
      <c r="C71" s="69" t="s">
        <v>15</v>
      </c>
      <c r="D71" s="70">
        <v>2</v>
      </c>
      <c r="E71" s="71"/>
      <c r="F71" s="71"/>
      <c r="G71" s="71"/>
      <c r="H71" s="71"/>
      <c r="I71" s="71">
        <f t="shared" si="9"/>
        <v>0</v>
      </c>
    </row>
    <row r="72" spans="1:9" ht="51">
      <c r="A72" s="66">
        <v>75</v>
      </c>
      <c r="B72" s="73" t="s">
        <v>86</v>
      </c>
      <c r="C72" s="74" t="s">
        <v>15</v>
      </c>
      <c r="D72" s="75">
        <v>10</v>
      </c>
      <c r="E72" s="76"/>
      <c r="F72" s="76"/>
      <c r="G72" s="76"/>
      <c r="H72" s="76"/>
      <c r="I72" s="76">
        <f t="shared" si="9"/>
        <v>0</v>
      </c>
    </row>
    <row r="73" spans="1:9">
      <c r="A73" s="67">
        <v>76</v>
      </c>
      <c r="B73" s="68" t="s">
        <v>87</v>
      </c>
      <c r="C73" s="69" t="s">
        <v>15</v>
      </c>
      <c r="D73" s="70">
        <v>185</v>
      </c>
      <c r="E73" s="71"/>
      <c r="F73" s="71"/>
      <c r="G73" s="71"/>
      <c r="H73" s="71"/>
      <c r="I73" s="71">
        <f t="shared" si="9"/>
        <v>0</v>
      </c>
    </row>
    <row r="74" spans="1:9">
      <c r="A74" s="67">
        <v>77</v>
      </c>
      <c r="B74" s="68" t="s">
        <v>88</v>
      </c>
      <c r="C74" s="69" t="s">
        <v>15</v>
      </c>
      <c r="D74" s="70">
        <v>100</v>
      </c>
      <c r="E74" s="71"/>
      <c r="F74" s="71"/>
      <c r="G74" s="71"/>
      <c r="H74" s="71"/>
      <c r="I74" s="71">
        <f t="shared" si="9"/>
        <v>0</v>
      </c>
    </row>
    <row r="75" spans="1:9">
      <c r="A75" s="67">
        <v>78</v>
      </c>
      <c r="B75" s="68" t="s">
        <v>89</v>
      </c>
      <c r="C75" s="69" t="s">
        <v>15</v>
      </c>
      <c r="D75" s="70">
        <v>100</v>
      </c>
      <c r="E75" s="71"/>
      <c r="F75" s="71"/>
      <c r="G75" s="71"/>
      <c r="H75" s="71"/>
      <c r="I75" s="71">
        <f t="shared" si="9"/>
        <v>0</v>
      </c>
    </row>
    <row r="76" spans="1:9" ht="25.5">
      <c r="A76" s="67">
        <v>79</v>
      </c>
      <c r="B76" s="68" t="s">
        <v>90</v>
      </c>
      <c r="C76" s="69" t="s">
        <v>15</v>
      </c>
      <c r="D76" s="70">
        <v>14</v>
      </c>
      <c r="E76" s="71"/>
      <c r="F76" s="71"/>
      <c r="G76" s="71"/>
      <c r="H76" s="71"/>
      <c r="I76" s="71">
        <f t="shared" si="9"/>
        <v>0</v>
      </c>
    </row>
    <row r="77" spans="1:9" ht="25.5">
      <c r="A77" s="67">
        <v>80</v>
      </c>
      <c r="B77" s="68" t="s">
        <v>91</v>
      </c>
      <c r="C77" s="69" t="s">
        <v>15</v>
      </c>
      <c r="D77" s="70">
        <v>6</v>
      </c>
      <c r="E77" s="71"/>
      <c r="F77" s="71"/>
      <c r="G77" s="71"/>
      <c r="H77" s="71"/>
      <c r="I77" s="71">
        <f t="shared" si="9"/>
        <v>0</v>
      </c>
    </row>
    <row r="78" spans="1:9" ht="25.5">
      <c r="A78" s="67">
        <v>81</v>
      </c>
      <c r="B78" s="68" t="s">
        <v>92</v>
      </c>
      <c r="C78" s="69" t="s">
        <v>15</v>
      </c>
      <c r="D78" s="70">
        <v>6</v>
      </c>
      <c r="E78" s="71"/>
      <c r="F78" s="71"/>
      <c r="G78" s="71"/>
      <c r="H78" s="71"/>
      <c r="I78" s="71">
        <f t="shared" si="9"/>
        <v>0</v>
      </c>
    </row>
    <row r="79" spans="1:9" ht="25.5">
      <c r="A79" s="66">
        <v>82</v>
      </c>
      <c r="B79" s="73" t="s">
        <v>93</v>
      </c>
      <c r="C79" s="74" t="s">
        <v>15</v>
      </c>
      <c r="D79" s="75">
        <v>4</v>
      </c>
      <c r="E79" s="76"/>
      <c r="F79" s="76"/>
      <c r="G79" s="76"/>
      <c r="H79" s="76"/>
      <c r="I79" s="76">
        <f t="shared" si="9"/>
        <v>0</v>
      </c>
    </row>
    <row r="80" spans="1:9" ht="25.5">
      <c r="A80" s="67">
        <v>83</v>
      </c>
      <c r="B80" s="68" t="s">
        <v>94</v>
      </c>
      <c r="C80" s="69" t="s">
        <v>15</v>
      </c>
      <c r="D80" s="70">
        <v>70</v>
      </c>
      <c r="E80" s="71"/>
      <c r="F80" s="71"/>
      <c r="G80" s="71"/>
      <c r="H80" s="71"/>
      <c r="I80" s="71">
        <f t="shared" si="8"/>
        <v>0</v>
      </c>
    </row>
    <row r="81" spans="1:10" ht="25.5">
      <c r="A81" s="67">
        <v>84</v>
      </c>
      <c r="B81" s="68" t="s">
        <v>95</v>
      </c>
      <c r="C81" s="69" t="s">
        <v>15</v>
      </c>
      <c r="D81" s="70">
        <v>30</v>
      </c>
      <c r="E81" s="71"/>
      <c r="F81" s="71"/>
      <c r="G81" s="71"/>
      <c r="H81" s="71"/>
      <c r="I81" s="71">
        <f t="shared" si="8"/>
        <v>0</v>
      </c>
    </row>
    <row r="82" spans="1:10" ht="25.5">
      <c r="A82" s="67">
        <v>85</v>
      </c>
      <c r="B82" s="68" t="s">
        <v>96</v>
      </c>
      <c r="C82" s="69" t="s">
        <v>15</v>
      </c>
      <c r="D82" s="70">
        <v>30</v>
      </c>
      <c r="E82" s="71"/>
      <c r="F82" s="71"/>
      <c r="G82" s="71"/>
      <c r="H82" s="71"/>
      <c r="I82" s="71">
        <f t="shared" si="8"/>
        <v>0</v>
      </c>
    </row>
    <row r="83" spans="1:10" ht="25.5">
      <c r="A83" s="67">
        <v>86</v>
      </c>
      <c r="B83" s="68" t="s">
        <v>97</v>
      </c>
      <c r="C83" s="69" t="s">
        <v>15</v>
      </c>
      <c r="D83" s="70">
        <v>20</v>
      </c>
      <c r="E83" s="71"/>
      <c r="F83" s="71"/>
      <c r="G83" s="71"/>
      <c r="H83" s="71"/>
      <c r="I83" s="71">
        <f t="shared" si="8"/>
        <v>0</v>
      </c>
    </row>
    <row r="84" spans="1:10" ht="25.5">
      <c r="A84" s="67">
        <v>87</v>
      </c>
      <c r="B84" s="68" t="s">
        <v>98</v>
      </c>
      <c r="C84" s="69" t="s">
        <v>14</v>
      </c>
      <c r="D84" s="70">
        <v>110</v>
      </c>
      <c r="E84" s="71"/>
      <c r="F84" s="71"/>
      <c r="G84" s="71"/>
      <c r="H84" s="71"/>
      <c r="I84" s="71">
        <f t="shared" si="8"/>
        <v>0</v>
      </c>
    </row>
    <row r="85" spans="1:10" ht="25.5">
      <c r="A85" s="66">
        <v>88</v>
      </c>
      <c r="B85" s="73" t="s">
        <v>99</v>
      </c>
      <c r="C85" s="74" t="s">
        <v>14</v>
      </c>
      <c r="D85" s="75">
        <v>170</v>
      </c>
      <c r="E85" s="76"/>
      <c r="F85" s="76"/>
      <c r="G85" s="76"/>
      <c r="H85" s="76"/>
      <c r="I85" s="76">
        <f t="shared" ref="I85:I87" si="10">ROUND(H85*D85,2)</f>
        <v>0</v>
      </c>
    </row>
    <row r="86" spans="1:10" ht="25.5">
      <c r="A86" s="67">
        <v>89</v>
      </c>
      <c r="B86" s="68" t="s">
        <v>100</v>
      </c>
      <c r="C86" s="69" t="s">
        <v>14</v>
      </c>
      <c r="D86" s="70">
        <v>270</v>
      </c>
      <c r="E86" s="71"/>
      <c r="F86" s="71"/>
      <c r="G86" s="71"/>
      <c r="H86" s="71"/>
      <c r="I86" s="71">
        <f t="shared" si="10"/>
        <v>0</v>
      </c>
    </row>
    <row r="87" spans="1:10" ht="25.5">
      <c r="A87" s="67">
        <v>90</v>
      </c>
      <c r="B87" s="68" t="s">
        <v>101</v>
      </c>
      <c r="C87" s="69" t="s">
        <v>14</v>
      </c>
      <c r="D87" s="70">
        <v>480</v>
      </c>
      <c r="E87" s="71"/>
      <c r="F87" s="71"/>
      <c r="G87" s="71"/>
      <c r="H87" s="71"/>
      <c r="I87" s="71">
        <f t="shared" si="10"/>
        <v>0</v>
      </c>
    </row>
    <row r="88" spans="1:10" ht="25.5">
      <c r="A88" s="66">
        <v>91</v>
      </c>
      <c r="B88" s="73" t="s">
        <v>102</v>
      </c>
      <c r="C88" s="74" t="s">
        <v>14</v>
      </c>
      <c r="D88" s="75">
        <v>90</v>
      </c>
      <c r="E88" s="76"/>
      <c r="F88" s="76"/>
      <c r="G88" s="76"/>
      <c r="H88" s="76"/>
      <c r="I88" s="76">
        <f t="shared" ref="I88:I94" si="11">ROUND(H88*D88,2)</f>
        <v>0</v>
      </c>
    </row>
    <row r="89" spans="1:10" ht="25.5">
      <c r="A89" s="67">
        <v>92</v>
      </c>
      <c r="B89" s="68" t="s">
        <v>103</v>
      </c>
      <c r="C89" s="69" t="s">
        <v>14</v>
      </c>
      <c r="D89" s="70">
        <v>1340</v>
      </c>
      <c r="E89" s="71"/>
      <c r="F89" s="71"/>
      <c r="G89" s="71"/>
      <c r="H89" s="71"/>
      <c r="I89" s="71">
        <f t="shared" si="11"/>
        <v>0</v>
      </c>
    </row>
    <row r="90" spans="1:10" ht="25.5">
      <c r="A90" s="67">
        <v>93</v>
      </c>
      <c r="B90" s="68" t="s">
        <v>104</v>
      </c>
      <c r="C90" s="69" t="s">
        <v>14</v>
      </c>
      <c r="D90" s="70">
        <v>530</v>
      </c>
      <c r="E90" s="71"/>
      <c r="F90" s="71"/>
      <c r="G90" s="71"/>
      <c r="H90" s="71"/>
      <c r="I90" s="71">
        <f t="shared" si="11"/>
        <v>0</v>
      </c>
    </row>
    <row r="91" spans="1:10" ht="63.75">
      <c r="A91" s="67">
        <v>94</v>
      </c>
      <c r="B91" s="68" t="s">
        <v>105</v>
      </c>
      <c r="C91" s="69" t="s">
        <v>14</v>
      </c>
      <c r="D91" s="70">
        <v>100</v>
      </c>
      <c r="E91" s="71"/>
      <c r="F91" s="71"/>
      <c r="G91" s="71"/>
      <c r="H91" s="71"/>
      <c r="I91" s="71">
        <f t="shared" si="11"/>
        <v>0</v>
      </c>
    </row>
    <row r="92" spans="1:10" ht="51">
      <c r="A92" s="67">
        <v>95</v>
      </c>
      <c r="B92" s="68" t="s">
        <v>106</v>
      </c>
      <c r="C92" s="69" t="s">
        <v>14</v>
      </c>
      <c r="D92" s="70">
        <v>300</v>
      </c>
      <c r="E92" s="71"/>
      <c r="F92" s="71"/>
      <c r="G92" s="71"/>
      <c r="H92" s="71"/>
      <c r="I92" s="71">
        <f t="shared" si="11"/>
        <v>0</v>
      </c>
    </row>
    <row r="93" spans="1:10" ht="25.5">
      <c r="A93" s="67">
        <v>96</v>
      </c>
      <c r="B93" s="68" t="s">
        <v>107</v>
      </c>
      <c r="C93" s="69" t="s">
        <v>108</v>
      </c>
      <c r="D93" s="70">
        <v>0.1</v>
      </c>
      <c r="E93" s="71"/>
      <c r="F93" s="71"/>
      <c r="G93" s="71"/>
      <c r="H93" s="71"/>
      <c r="I93" s="71">
        <f t="shared" si="11"/>
        <v>0</v>
      </c>
    </row>
    <row r="94" spans="1:10" ht="25.5">
      <c r="A94" s="67">
        <v>97</v>
      </c>
      <c r="B94" s="68" t="s">
        <v>109</v>
      </c>
      <c r="C94" s="69" t="s">
        <v>110</v>
      </c>
      <c r="D94" s="70">
        <v>100</v>
      </c>
      <c r="E94" s="71"/>
      <c r="F94" s="71"/>
      <c r="G94" s="71"/>
      <c r="H94" s="71"/>
      <c r="I94" s="71">
        <f t="shared" si="11"/>
        <v>0</v>
      </c>
    </row>
    <row r="95" spans="1:10">
      <c r="A95" s="79"/>
      <c r="B95" s="80" t="s">
        <v>74</v>
      </c>
      <c r="C95" s="81"/>
      <c r="D95" s="82"/>
      <c r="E95" s="72"/>
      <c r="F95" s="72"/>
      <c r="G95" s="72"/>
      <c r="H95" s="72"/>
      <c r="I95" s="72" t="str">
        <f>TEXT(SUM(I60:I94),"0,00")</f>
        <v>0,00</v>
      </c>
      <c r="J95" s="44"/>
    </row>
    <row r="96" spans="1:10">
      <c r="A96" s="37"/>
      <c r="B96" s="38"/>
      <c r="C96" s="39"/>
      <c r="D96" s="40"/>
      <c r="E96" s="41"/>
      <c r="F96" s="41"/>
      <c r="G96" s="41"/>
      <c r="H96" s="41"/>
      <c r="I96" s="41"/>
    </row>
    <row r="97" spans="1:10">
      <c r="A97" s="77"/>
      <c r="B97" s="58" t="s">
        <v>111</v>
      </c>
      <c r="C97" s="59"/>
      <c r="D97" s="60"/>
      <c r="E97" s="78"/>
      <c r="F97" s="78"/>
      <c r="G97" s="78"/>
      <c r="H97" s="78"/>
      <c r="I97" s="78"/>
    </row>
    <row r="98" spans="1:10" ht="25.5">
      <c r="A98" s="67">
        <v>98</v>
      </c>
      <c r="B98" s="68" t="s">
        <v>113</v>
      </c>
      <c r="C98" s="69" t="s">
        <v>16</v>
      </c>
      <c r="D98" s="70">
        <v>2</v>
      </c>
      <c r="E98" s="71"/>
      <c r="F98" s="71"/>
      <c r="G98" s="71"/>
      <c r="H98" s="71"/>
      <c r="I98" s="71">
        <f t="shared" ref="I98:I102" si="12">ROUND(H98*D98,2)</f>
        <v>0</v>
      </c>
    </row>
    <row r="99" spans="1:10" ht="25.5">
      <c r="A99" s="66">
        <v>99</v>
      </c>
      <c r="B99" s="73" t="s">
        <v>114</v>
      </c>
      <c r="C99" s="74" t="s">
        <v>14</v>
      </c>
      <c r="D99" s="75">
        <v>60</v>
      </c>
      <c r="E99" s="76"/>
      <c r="F99" s="76"/>
      <c r="G99" s="76"/>
      <c r="H99" s="76"/>
      <c r="I99" s="76">
        <f t="shared" si="12"/>
        <v>0</v>
      </c>
    </row>
    <row r="100" spans="1:10" ht="25.5">
      <c r="A100" s="67">
        <v>100</v>
      </c>
      <c r="B100" s="68" t="s">
        <v>115</v>
      </c>
      <c r="C100" s="69" t="s">
        <v>14</v>
      </c>
      <c r="D100" s="70">
        <v>100</v>
      </c>
      <c r="E100" s="71"/>
      <c r="F100" s="71"/>
      <c r="G100" s="71"/>
      <c r="H100" s="71"/>
      <c r="I100" s="71">
        <f t="shared" si="12"/>
        <v>0</v>
      </c>
    </row>
    <row r="101" spans="1:10">
      <c r="A101" s="66">
        <v>101</v>
      </c>
      <c r="B101" s="68" t="s">
        <v>116</v>
      </c>
      <c r="C101" s="69" t="s">
        <v>14</v>
      </c>
      <c r="D101" s="70">
        <v>50</v>
      </c>
      <c r="E101" s="71"/>
      <c r="F101" s="71"/>
      <c r="G101" s="71"/>
      <c r="H101" s="71"/>
      <c r="I101" s="71">
        <f t="shared" si="12"/>
        <v>0</v>
      </c>
    </row>
    <row r="102" spans="1:10">
      <c r="A102" s="67">
        <v>102</v>
      </c>
      <c r="B102" s="68" t="s">
        <v>117</v>
      </c>
      <c r="C102" s="69" t="s">
        <v>15</v>
      </c>
      <c r="D102" s="70">
        <v>100</v>
      </c>
      <c r="E102" s="71"/>
      <c r="F102" s="71"/>
      <c r="G102" s="71"/>
      <c r="H102" s="71"/>
      <c r="I102" s="71">
        <f t="shared" si="12"/>
        <v>0</v>
      </c>
    </row>
    <row r="103" spans="1:10">
      <c r="A103" s="79"/>
      <c r="B103" s="80" t="s">
        <v>112</v>
      </c>
      <c r="C103" s="81"/>
      <c r="D103" s="82"/>
      <c r="E103" s="72"/>
      <c r="F103" s="72"/>
      <c r="G103" s="72"/>
      <c r="H103" s="72"/>
      <c r="I103" s="72" t="str">
        <f>TEXT(SUM(I97:I102),"0,00")</f>
        <v>0,00</v>
      </c>
      <c r="J103" s="44"/>
    </row>
    <row r="104" spans="1:10">
      <c r="A104" s="37"/>
      <c r="B104" s="38"/>
      <c r="C104" s="39"/>
      <c r="D104" s="40"/>
      <c r="E104" s="41"/>
      <c r="F104" s="41"/>
      <c r="G104" s="41"/>
      <c r="H104" s="41"/>
      <c r="I104" s="41"/>
    </row>
    <row r="105" spans="1:10">
      <c r="A105" s="77"/>
      <c r="B105" s="58" t="s">
        <v>118</v>
      </c>
      <c r="C105" s="59"/>
      <c r="D105" s="60"/>
      <c r="E105" s="78"/>
      <c r="F105" s="78"/>
      <c r="G105" s="78"/>
      <c r="H105" s="78"/>
      <c r="I105" s="78"/>
    </row>
    <row r="106" spans="1:10">
      <c r="A106" s="67">
        <v>103</v>
      </c>
      <c r="B106" s="68" t="s">
        <v>120</v>
      </c>
      <c r="C106" s="69" t="s">
        <v>15</v>
      </c>
      <c r="D106" s="70">
        <v>1</v>
      </c>
      <c r="E106" s="71"/>
      <c r="F106" s="71"/>
      <c r="G106" s="71"/>
      <c r="H106" s="71"/>
      <c r="I106" s="71">
        <f t="shared" ref="I106" si="13">ROUND(H106*D106,2)</f>
        <v>0</v>
      </c>
    </row>
    <row r="107" spans="1:10">
      <c r="A107" s="79"/>
      <c r="B107" s="80" t="s">
        <v>119</v>
      </c>
      <c r="C107" s="81"/>
      <c r="D107" s="82"/>
      <c r="E107" s="72"/>
      <c r="F107" s="72"/>
      <c r="G107" s="72"/>
      <c r="H107" s="72"/>
      <c r="I107" s="72" t="str">
        <f>TEXT(SUM(I105:I106),"0,00")</f>
        <v>0,00</v>
      </c>
      <c r="J107" s="44"/>
    </row>
    <row r="108" spans="1:10">
      <c r="A108" s="37"/>
      <c r="B108" s="38"/>
      <c r="C108" s="39"/>
      <c r="D108" s="40"/>
      <c r="E108" s="41"/>
      <c r="F108" s="41"/>
      <c r="G108" s="41"/>
      <c r="H108" s="41"/>
      <c r="I108" s="41"/>
    </row>
    <row r="109" spans="1:10">
      <c r="A109" s="77"/>
      <c r="B109" s="58" t="s">
        <v>121</v>
      </c>
      <c r="C109" s="59"/>
      <c r="D109" s="60"/>
      <c r="E109" s="78"/>
      <c r="F109" s="78"/>
      <c r="G109" s="78"/>
      <c r="H109" s="78"/>
      <c r="I109" s="78"/>
    </row>
    <row r="110" spans="1:10" ht="38.25">
      <c r="A110" s="67">
        <v>104</v>
      </c>
      <c r="B110" s="68" t="s">
        <v>123</v>
      </c>
      <c r="C110" s="69" t="s">
        <v>16</v>
      </c>
      <c r="D110" s="70">
        <v>151</v>
      </c>
      <c r="E110" s="71"/>
      <c r="F110" s="71"/>
      <c r="G110" s="71"/>
      <c r="H110" s="71"/>
      <c r="I110" s="71">
        <f t="shared" ref="I110:I118" si="14">ROUND(H110*D110,2)</f>
        <v>0</v>
      </c>
    </row>
    <row r="111" spans="1:10" ht="38.25">
      <c r="A111" s="66">
        <v>105</v>
      </c>
      <c r="B111" s="73" t="s">
        <v>124</v>
      </c>
      <c r="C111" s="74" t="s">
        <v>16</v>
      </c>
      <c r="D111" s="75">
        <v>135</v>
      </c>
      <c r="E111" s="76"/>
      <c r="F111" s="76"/>
      <c r="G111" s="76"/>
      <c r="H111" s="76"/>
      <c r="I111" s="76">
        <f t="shared" si="14"/>
        <v>0</v>
      </c>
    </row>
    <row r="112" spans="1:10" ht="38.25">
      <c r="A112" s="67">
        <v>106</v>
      </c>
      <c r="B112" s="68" t="s">
        <v>125</v>
      </c>
      <c r="C112" s="69" t="s">
        <v>16</v>
      </c>
      <c r="D112" s="70">
        <v>36</v>
      </c>
      <c r="E112" s="71"/>
      <c r="F112" s="71"/>
      <c r="G112" s="71"/>
      <c r="H112" s="71"/>
      <c r="I112" s="71">
        <f t="shared" si="14"/>
        <v>0</v>
      </c>
    </row>
    <row r="113" spans="1:10" ht="38.25">
      <c r="A113" s="66">
        <v>107</v>
      </c>
      <c r="B113" s="68" t="s">
        <v>126</v>
      </c>
      <c r="C113" s="69" t="s">
        <v>16</v>
      </c>
      <c r="D113" s="70">
        <v>3</v>
      </c>
      <c r="E113" s="71"/>
      <c r="F113" s="71"/>
      <c r="G113" s="71"/>
      <c r="H113" s="71"/>
      <c r="I113" s="71">
        <f t="shared" si="14"/>
        <v>0</v>
      </c>
    </row>
    <row r="114" spans="1:10" ht="51">
      <c r="A114" s="67">
        <v>108</v>
      </c>
      <c r="B114" s="68" t="s">
        <v>127</v>
      </c>
      <c r="C114" s="69" t="s">
        <v>16</v>
      </c>
      <c r="D114" s="70">
        <v>3</v>
      </c>
      <c r="E114" s="71"/>
      <c r="F114" s="71"/>
      <c r="G114" s="71"/>
      <c r="H114" s="71"/>
      <c r="I114" s="71">
        <f t="shared" si="14"/>
        <v>0</v>
      </c>
    </row>
    <row r="115" spans="1:10" ht="38.25">
      <c r="A115" s="66">
        <v>109</v>
      </c>
      <c r="B115" s="68" t="s">
        <v>128</v>
      </c>
      <c r="C115" s="69" t="s">
        <v>16</v>
      </c>
      <c r="D115" s="70">
        <v>3</v>
      </c>
      <c r="E115" s="71"/>
      <c r="F115" s="71"/>
      <c r="G115" s="71"/>
      <c r="H115" s="71"/>
      <c r="I115" s="71">
        <f t="shared" si="14"/>
        <v>0</v>
      </c>
    </row>
    <row r="116" spans="1:10" ht="38.25">
      <c r="A116" s="67">
        <v>110</v>
      </c>
      <c r="B116" s="68" t="s">
        <v>129</v>
      </c>
      <c r="C116" s="69" t="s">
        <v>16</v>
      </c>
      <c r="D116" s="70">
        <v>3</v>
      </c>
      <c r="E116" s="71"/>
      <c r="F116" s="71"/>
      <c r="G116" s="71"/>
      <c r="H116" s="71"/>
      <c r="I116" s="71">
        <f t="shared" si="14"/>
        <v>0</v>
      </c>
    </row>
    <row r="117" spans="1:10" ht="51">
      <c r="A117" s="66">
        <v>111</v>
      </c>
      <c r="B117" s="68" t="s">
        <v>130</v>
      </c>
      <c r="C117" s="69" t="s">
        <v>16</v>
      </c>
      <c r="D117" s="70">
        <v>4</v>
      </c>
      <c r="E117" s="71"/>
      <c r="F117" s="71"/>
      <c r="G117" s="71"/>
      <c r="H117" s="71"/>
      <c r="I117" s="71">
        <f t="shared" si="14"/>
        <v>0</v>
      </c>
    </row>
    <row r="118" spans="1:10" ht="51">
      <c r="A118" s="67">
        <v>112</v>
      </c>
      <c r="B118" s="62" t="s">
        <v>131</v>
      </c>
      <c r="C118" s="63" t="s">
        <v>16</v>
      </c>
      <c r="D118" s="64">
        <v>23</v>
      </c>
      <c r="E118" s="65"/>
      <c r="F118" s="65"/>
      <c r="G118" s="65"/>
      <c r="H118" s="65"/>
      <c r="I118" s="65">
        <f t="shared" si="14"/>
        <v>0</v>
      </c>
    </row>
    <row r="119" spans="1:10" ht="38.25">
      <c r="A119" s="66">
        <v>113</v>
      </c>
      <c r="B119" s="73" t="s">
        <v>132</v>
      </c>
      <c r="C119" s="74" t="s">
        <v>15</v>
      </c>
      <c r="D119" s="75">
        <v>15</v>
      </c>
      <c r="E119" s="76"/>
      <c r="F119" s="76"/>
      <c r="G119" s="76"/>
      <c r="H119" s="76"/>
      <c r="I119" s="76">
        <f t="shared" ref="I119:I120" si="15">ROUND(H119*D119,2)</f>
        <v>0</v>
      </c>
    </row>
    <row r="120" spans="1:10">
      <c r="A120" s="67">
        <v>114</v>
      </c>
      <c r="B120" s="68" t="s">
        <v>133</v>
      </c>
      <c r="C120" s="69" t="s">
        <v>15</v>
      </c>
      <c r="D120" s="70">
        <v>30</v>
      </c>
      <c r="E120" s="71"/>
      <c r="F120" s="71"/>
      <c r="G120" s="71"/>
      <c r="H120" s="71"/>
      <c r="I120" s="71">
        <f t="shared" si="15"/>
        <v>0</v>
      </c>
    </row>
    <row r="121" spans="1:10">
      <c r="A121" s="66">
        <v>115</v>
      </c>
      <c r="B121" s="73" t="s">
        <v>134</v>
      </c>
      <c r="C121" s="74" t="s">
        <v>15</v>
      </c>
      <c r="D121" s="75">
        <v>3</v>
      </c>
      <c r="E121" s="76"/>
      <c r="F121" s="76"/>
      <c r="G121" s="76"/>
      <c r="H121" s="76"/>
      <c r="I121" s="76">
        <f t="shared" ref="I121:I123" si="16">ROUND(H121*D121,2)</f>
        <v>0</v>
      </c>
    </row>
    <row r="122" spans="1:10" ht="25.5">
      <c r="A122" s="67">
        <v>116</v>
      </c>
      <c r="B122" s="68" t="s">
        <v>135</v>
      </c>
      <c r="C122" s="69" t="s">
        <v>15</v>
      </c>
      <c r="D122" s="70">
        <v>36</v>
      </c>
      <c r="E122" s="71"/>
      <c r="F122" s="71"/>
      <c r="G122" s="71"/>
      <c r="H122" s="71"/>
      <c r="I122" s="71">
        <f t="shared" si="16"/>
        <v>0</v>
      </c>
    </row>
    <row r="123" spans="1:10">
      <c r="A123" s="66">
        <v>117</v>
      </c>
      <c r="B123" s="68" t="s">
        <v>136</v>
      </c>
      <c r="C123" s="69" t="s">
        <v>15</v>
      </c>
      <c r="D123" s="70">
        <v>1</v>
      </c>
      <c r="E123" s="71"/>
      <c r="F123" s="71"/>
      <c r="G123" s="71"/>
      <c r="H123" s="71"/>
      <c r="I123" s="71">
        <f t="shared" si="16"/>
        <v>0</v>
      </c>
    </row>
    <row r="124" spans="1:10">
      <c r="A124" s="79"/>
      <c r="B124" s="80" t="s">
        <v>122</v>
      </c>
      <c r="C124" s="81"/>
      <c r="D124" s="82"/>
      <c r="E124" s="72"/>
      <c r="F124" s="72"/>
      <c r="G124" s="72"/>
      <c r="H124" s="72"/>
      <c r="I124" s="72" t="str">
        <f>TEXT(SUM(I109:I123),"0,00")</f>
        <v>0,00</v>
      </c>
      <c r="J124" s="44"/>
    </row>
    <row r="125" spans="1:10">
      <c r="A125" s="83" t="s">
        <v>17</v>
      </c>
      <c r="B125" s="84"/>
      <c r="C125" s="85"/>
      <c r="D125" s="84"/>
      <c r="E125" s="86">
        <f>SUM(E$11:E124)</f>
        <v>0</v>
      </c>
      <c r="F125" s="86">
        <f>SUM(F$11:F124)</f>
        <v>0</v>
      </c>
      <c r="G125" s="86">
        <f>SUM(G$11:G124)</f>
        <v>0</v>
      </c>
      <c r="H125" s="87"/>
      <c r="I125" s="95">
        <f>SUM(I11:I124)</f>
        <v>0</v>
      </c>
    </row>
    <row r="126" spans="1:10">
      <c r="A126" s="48"/>
      <c r="B126" s="49" t="s">
        <v>18</v>
      </c>
      <c r="C126" s="50">
        <v>0.21</v>
      </c>
      <c r="D126" s="45"/>
      <c r="E126" s="51"/>
      <c r="F126" s="46"/>
      <c r="G126" s="46"/>
      <c r="H126" s="47"/>
      <c r="I126" s="95">
        <f>ROUND(I125*C126,2)</f>
        <v>0</v>
      </c>
    </row>
    <row r="127" spans="1:10">
      <c r="A127" s="88" t="s">
        <v>19</v>
      </c>
      <c r="B127" s="89"/>
      <c r="C127" s="90"/>
      <c r="D127" s="91"/>
      <c r="E127" s="92"/>
      <c r="F127" s="93"/>
      <c r="G127" s="92"/>
      <c r="H127" s="94"/>
      <c r="I127" s="95">
        <f>I125+I126</f>
        <v>0</v>
      </c>
    </row>
    <row r="128" spans="1:10">
      <c r="A128" s="52"/>
      <c r="B128" s="53"/>
      <c r="C128" s="15"/>
      <c r="D128" s="15"/>
      <c r="E128" s="15"/>
      <c r="F128" s="15"/>
      <c r="G128" s="15"/>
      <c r="H128" s="47"/>
      <c r="I128" s="15"/>
    </row>
    <row r="129" spans="1:9">
      <c r="A129" s="15"/>
      <c r="B129" s="15"/>
      <c r="C129" s="15"/>
      <c r="D129" s="15"/>
      <c r="E129" s="15"/>
      <c r="F129" s="15"/>
      <c r="G129" s="15"/>
      <c r="H129" s="47"/>
      <c r="I129" s="15"/>
    </row>
    <row r="130" spans="1:9">
      <c r="C130" s="54"/>
      <c r="D130" s="54"/>
      <c r="E130" s="36"/>
      <c r="F130" s="36"/>
      <c r="G130" s="36"/>
    </row>
    <row r="131" spans="1:9">
      <c r="C131" s="54"/>
      <c r="D131" s="54"/>
      <c r="E131" s="36"/>
      <c r="F131" s="36"/>
      <c r="G131" s="36"/>
    </row>
    <row r="132" spans="1:9">
      <c r="C132" s="54"/>
      <c r="D132" s="54"/>
      <c r="E132" s="36"/>
      <c r="F132" s="36"/>
      <c r="G132" s="36"/>
    </row>
    <row r="133" spans="1:9">
      <c r="C133" s="54"/>
      <c r="D133" s="54"/>
      <c r="E133" s="36"/>
      <c r="F133" s="36"/>
      <c r="G133" s="36"/>
    </row>
    <row r="134" spans="1:9">
      <c r="C134" s="54"/>
      <c r="D134" s="54"/>
      <c r="E134" s="36"/>
      <c r="F134" s="36"/>
      <c r="G134" s="36"/>
    </row>
    <row r="135" spans="1:9">
      <c r="C135" s="54"/>
      <c r="D135" s="54"/>
      <c r="E135" s="36"/>
      <c r="F135" s="36"/>
      <c r="G135" s="36"/>
    </row>
    <row r="136" spans="1:9">
      <c r="C136" s="54"/>
      <c r="D136" s="54"/>
      <c r="E136" s="36"/>
      <c r="F136" s="36"/>
      <c r="G136" s="36"/>
    </row>
    <row r="137" spans="1:9">
      <c r="C137" s="54"/>
      <c r="D137" s="54"/>
      <c r="E137" s="36"/>
      <c r="F137" s="36"/>
      <c r="G137" s="36"/>
    </row>
  </sheetData>
  <mergeCells count="2">
    <mergeCell ref="B5:I5"/>
    <mergeCell ref="B7:F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SAMAT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PC</cp:lastModifiedBy>
  <cp:lastPrinted>2009-05-19T09:04:09Z</cp:lastPrinted>
  <dcterms:created xsi:type="dcterms:W3CDTF">2009-04-14T06:40:12Z</dcterms:created>
  <dcterms:modified xsi:type="dcterms:W3CDTF">2025-10-29T08:32:57Z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